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32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1.1" sheetId="160" r:id="rId27"/>
    <sheet name="SEFA 1.2" sheetId="168" r:id="rId28"/>
    <sheet name="SEFA 1.3" sheetId="169" r:id="rId29"/>
    <sheet name="SEFA 1.4" sheetId="170" r:id="rId30"/>
    <sheet name="SEFA 1.5"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s>
  <definedNames>
    <definedName name="_xlnm.Print_Area" localSheetId="16">'Shared Outsourced Services 31'!$A$1:$E$42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I12" i="171" l="1"/>
  <c r="E12" i="171"/>
  <c r="B4" i="171"/>
  <c r="K23" i="170"/>
  <c r="K12" i="171" s="1"/>
  <c r="I23" i="170"/>
  <c r="H23" i="170"/>
  <c r="H12" i="171" s="1"/>
  <c r="G23" i="170"/>
  <c r="G12" i="171" s="1"/>
  <c r="F23" i="170"/>
  <c r="F12" i="171" s="1"/>
  <c r="E23" i="170"/>
  <c r="J22" i="170"/>
  <c r="J23" i="170" s="1"/>
  <c r="J12" i="171" s="1"/>
  <c r="J21" i="170"/>
  <c r="K14" i="170" l="1"/>
  <c r="J14" i="170"/>
  <c r="I14" i="170"/>
  <c r="I16" i="170" s="1"/>
  <c r="I14" i="171" s="1"/>
  <c r="H14" i="170"/>
  <c r="H16" i="170" s="1"/>
  <c r="H14" i="171" s="1"/>
  <c r="G14" i="170"/>
  <c r="F14" i="170"/>
  <c r="E14" i="170"/>
  <c r="E16" i="170" s="1"/>
  <c r="J13" i="170"/>
  <c r="J12" i="170"/>
  <c r="K24" i="169"/>
  <c r="K16" i="170" s="1"/>
  <c r="J24" i="169"/>
  <c r="I24" i="169"/>
  <c r="H24" i="169"/>
  <c r="G24" i="169"/>
  <c r="G16" i="170" s="1"/>
  <c r="F24" i="169"/>
  <c r="F16" i="170" s="1"/>
  <c r="E24" i="169"/>
  <c r="J23" i="169"/>
  <c r="J22" i="169"/>
  <c r="K19" i="169"/>
  <c r="I19" i="169"/>
  <c r="H19" i="169"/>
  <c r="G19" i="169"/>
  <c r="F19" i="169"/>
  <c r="E19" i="169"/>
  <c r="J18" i="169"/>
  <c r="J17" i="169"/>
  <c r="J19" i="169" s="1"/>
  <c r="K14" i="169"/>
  <c r="I14" i="169"/>
  <c r="H14" i="169"/>
  <c r="G14" i="169"/>
  <c r="F14" i="169"/>
  <c r="E14" i="169"/>
  <c r="J13" i="169"/>
  <c r="J12" i="169"/>
  <c r="J14" i="169" s="1"/>
  <c r="B4" i="170"/>
  <c r="K22" i="168"/>
  <c r="I22" i="168"/>
  <c r="H22" i="168"/>
  <c r="G22" i="168"/>
  <c r="F22" i="168"/>
  <c r="E22" i="168"/>
  <c r="J21" i="168"/>
  <c r="J20" i="168"/>
  <c r="J22" i="168" s="1"/>
  <c r="I16" i="168"/>
  <c r="K14" i="168"/>
  <c r="I14" i="168"/>
  <c r="H14" i="168"/>
  <c r="H16" i="168" s="1"/>
  <c r="G14" i="168"/>
  <c r="G16" i="168" s="1"/>
  <c r="F14" i="168"/>
  <c r="E14" i="168"/>
  <c r="J13" i="168"/>
  <c r="J12" i="168"/>
  <c r="J14" i="168" s="1"/>
  <c r="J16" i="168" s="1"/>
  <c r="I25" i="160"/>
  <c r="H25" i="160"/>
  <c r="K23" i="160"/>
  <c r="I23" i="160"/>
  <c r="H23" i="160"/>
  <c r="G23" i="160"/>
  <c r="F23" i="160"/>
  <c r="E23" i="160"/>
  <c r="J22" i="160"/>
  <c r="J21" i="160"/>
  <c r="J20" i="160"/>
  <c r="J23" i="160" s="1"/>
  <c r="J19" i="160"/>
  <c r="J18" i="160"/>
  <c r="J17" i="160"/>
  <c r="K14" i="160"/>
  <c r="K25" i="160" s="1"/>
  <c r="I14" i="160"/>
  <c r="H14" i="160"/>
  <c r="G14" i="160"/>
  <c r="G25" i="160" s="1"/>
  <c r="F14" i="160"/>
  <c r="E14" i="160"/>
  <c r="E25" i="160" s="1"/>
  <c r="E16" i="168" s="1"/>
  <c r="J13" i="160"/>
  <c r="J12" i="160"/>
  <c r="J14" i="160" s="1"/>
  <c r="J25" i="160" s="1"/>
  <c r="B4" i="169"/>
  <c r="B4" i="168"/>
  <c r="J16" i="170" l="1"/>
  <c r="J14" i="171" s="1"/>
  <c r="E14" i="171"/>
  <c r="K14" i="171"/>
  <c r="G14" i="171"/>
  <c r="K16" i="168"/>
  <c r="F25" i="160"/>
  <c r="F16" i="168"/>
  <c r="F14" i="171" s="1"/>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1"/>
  <c r="B2" i="168"/>
  <c r="B2" i="169"/>
  <c r="B2" i="170"/>
  <c r="B1" i="166"/>
  <c r="B1" i="171"/>
  <c r="B1" i="168"/>
  <c r="B1" i="169"/>
  <c r="B1" i="170"/>
  <c r="B1" i="165"/>
  <c r="A1" i="161"/>
  <c r="B1" i="163"/>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D7765" i="106" s="1"/>
  <c r="B7764" i="106"/>
  <c r="J83" i="28"/>
  <c r="B7758" i="106" s="1"/>
  <c r="D7758" i="106" s="1"/>
  <c r="J86" i="28"/>
  <c r="B7759" i="106" s="1"/>
  <c r="K6" i="29"/>
  <c r="B7763" i="106" s="1"/>
  <c r="B7762" i="106"/>
  <c r="K12" i="12"/>
  <c r="K23" i="12"/>
  <c r="J12" i="12"/>
  <c r="J21" i="12"/>
  <c r="J23" i="12" s="1"/>
  <c r="B7729" i="106"/>
  <c r="B7734" i="106"/>
  <c r="D7734" i="106" s="1"/>
  <c r="B7726" i="106"/>
  <c r="D7726" i="106" s="1"/>
  <c r="D82" i="36"/>
  <c r="F161" i="34"/>
  <c r="B36" i="36"/>
  <c r="B39" i="36" s="1"/>
  <c r="B49" i="36" s="1"/>
  <c r="B62" i="36" s="1"/>
  <c r="B72" i="36" s="1"/>
  <c r="B76" i="36" s="1"/>
  <c r="B80" i="36" s="1"/>
  <c r="B85" i="36" s="1"/>
  <c r="B86" i="36" s="1"/>
  <c r="B87" i="36" s="1"/>
  <c r="D79" i="36"/>
  <c r="C191" i="5"/>
  <c r="C201" i="5"/>
  <c r="C211" i="5"/>
  <c r="B5260" i="106" s="1"/>
  <c r="D5260" i="106" s="1"/>
  <c r="C216" i="5"/>
  <c r="B4411" i="106" s="1"/>
  <c r="D4411" i="106" s="1"/>
  <c r="C224" i="5"/>
  <c r="B5286" i="106" s="1"/>
  <c r="D5286" i="106" s="1"/>
  <c r="C228" i="5"/>
  <c r="C259" i="5"/>
  <c r="B7761" i="106"/>
  <c r="D7761" i="106" s="1"/>
  <c r="L127" i="29"/>
  <c r="L129" i="29" s="1"/>
  <c r="L136" i="29"/>
  <c r="L138" i="29" s="1"/>
  <c r="L148" i="29"/>
  <c r="I7" i="145"/>
  <c r="I6" i="145"/>
  <c r="D84" i="36"/>
  <c r="K75" i="29"/>
  <c r="K130" i="29"/>
  <c r="B2805" i="106" s="1"/>
  <c r="D2805" i="106" s="1"/>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K63" i="29"/>
  <c r="B1130" i="106" s="1"/>
  <c r="D1130" i="106" s="1"/>
  <c r="D1132" i="106"/>
  <c r="K68" i="29"/>
  <c r="G34" i="108" s="1"/>
  <c r="K69" i="29"/>
  <c r="B1136" i="106" s="1"/>
  <c r="D1136" i="106" s="1"/>
  <c r="K70" i="29"/>
  <c r="D1138" i="106"/>
  <c r="K71" i="29"/>
  <c r="B1139" i="106" s="1"/>
  <c r="D1139" i="106" s="1"/>
  <c r="D1140" i="106"/>
  <c r="K73" i="29"/>
  <c r="B1142" i="106" s="1"/>
  <c r="D1142" i="106" s="1"/>
  <c r="K78" i="29"/>
  <c r="K79" i="29"/>
  <c r="B2974" i="106" s="1"/>
  <c r="D2974" i="106" s="1"/>
  <c r="K80" i="29"/>
  <c r="K81" i="29"/>
  <c r="K82" i="29"/>
  <c r="B2977" i="106" s="1"/>
  <c r="D2977" i="106" s="1"/>
  <c r="K83" i="29"/>
  <c r="B2978" i="106" s="1"/>
  <c r="D2978" i="106" s="1"/>
  <c r="K93" i="29"/>
  <c r="B6997" i="106" s="1"/>
  <c r="D6997" i="106" s="1"/>
  <c r="K94" i="29"/>
  <c r="K95" i="29"/>
  <c r="K96" i="29"/>
  <c r="K97" i="29"/>
  <c r="B7005" i="106" s="1"/>
  <c r="D7005" i="106" s="1"/>
  <c r="K98" i="29"/>
  <c r="K99" i="29"/>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F60" i="34" s="1"/>
  <c r="B1323" i="106"/>
  <c r="D1323" i="106" s="1"/>
  <c r="K157" i="29"/>
  <c r="B1324" i="106"/>
  <c r="D1324" i="106" s="1"/>
  <c r="K158" i="29"/>
  <c r="B1325" i="106"/>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D1378" i="106"/>
  <c r="D1379" i="106"/>
  <c r="K177" i="29"/>
  <c r="B1380" i="106" s="1"/>
  <c r="D1380" i="106"/>
  <c r="K174" i="29"/>
  <c r="K182" i="29"/>
  <c r="B3007" i="106" s="1"/>
  <c r="D3007" i="106" s="1"/>
  <c r="K183" i="29"/>
  <c r="B3008" i="106" s="1"/>
  <c r="D3008" i="106" s="1"/>
  <c r="K184" i="29"/>
  <c r="K185" i="29"/>
  <c r="K186" i="29"/>
  <c r="B3011" i="106" s="1"/>
  <c r="D3011" i="106" s="1"/>
  <c r="K187" i="29"/>
  <c r="B3012" i="106" s="1"/>
  <c r="D3012" i="106" s="1"/>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B7088" i="106" s="1"/>
  <c r="D7088" i="106" s="1"/>
  <c r="K246" i="29"/>
  <c r="K247" i="29"/>
  <c r="K248" i="29"/>
  <c r="K249" i="29"/>
  <c r="B7096" i="106" s="1"/>
  <c r="D7096" i="106" s="1"/>
  <c r="K250" i="29"/>
  <c r="K253" i="29"/>
  <c r="B1489" i="106"/>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c r="B6676" i="106"/>
  <c r="D6676" i="106" s="1"/>
  <c r="B6677" i="106"/>
  <c r="D6677" i="106" s="1"/>
  <c r="B6678" i="106"/>
  <c r="D6678" i="106" s="1"/>
  <c r="B6679" i="106"/>
  <c r="D6679" i="106" s="1"/>
  <c r="B6680" i="106"/>
  <c r="D6680" i="106" s="1"/>
  <c r="B6681" i="106"/>
  <c r="D6681" i="106" s="1"/>
  <c r="B6682" i="106"/>
  <c r="D6682" i="106" s="1"/>
  <c r="B6683" i="106"/>
  <c r="D6683" i="106"/>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F48" i="34" s="1"/>
  <c r="B6896" i="106"/>
  <c r="D6896" i="106" s="1"/>
  <c r="K30" i="29"/>
  <c r="B6897" i="106" s="1"/>
  <c r="D6897" i="106" s="1"/>
  <c r="B6898" i="106"/>
  <c r="D6898" i="106" s="1"/>
  <c r="K31" i="29"/>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s="1"/>
  <c r="B7040" i="106"/>
  <c r="D7040" i="106"/>
  <c r="B7043" i="106"/>
  <c r="D7043" i="106" s="1"/>
  <c r="B7044" i="106"/>
  <c r="D7044" i="106" s="1"/>
  <c r="B7045" i="106"/>
  <c r="D7045" i="106" s="1"/>
  <c r="B7046" i="106"/>
  <c r="D7046" i="106" s="1"/>
  <c r="B7047" i="106"/>
  <c r="D7047"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B7205" i="106"/>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H329" i="29"/>
  <c r="C331" i="29"/>
  <c r="B7216" i="106" s="1"/>
  <c r="D7216"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s="1"/>
  <c r="B7654" i="106"/>
  <c r="D7654" i="106" s="1"/>
  <c r="B7655" i="106"/>
  <c r="D7655" i="106" s="1"/>
  <c r="B7656" i="106"/>
  <c r="D7656" i="106" s="1"/>
  <c r="B7657" i="106"/>
  <c r="D7657" i="106" s="1"/>
  <c r="B7658" i="106"/>
  <c r="D7658" i="106" s="1"/>
  <c r="B7659" i="106"/>
  <c r="D7659" i="106"/>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c r="B7676" i="106"/>
  <c r="D7676" i="106" s="1"/>
  <c r="B7677" i="106"/>
  <c r="D7677" i="106" s="1"/>
  <c r="B7678" i="106"/>
  <c r="D7678" i="106" s="1"/>
  <c r="B7679" i="106"/>
  <c r="D7679" i="106" s="1"/>
  <c r="B7680" i="106"/>
  <c r="D7680" i="106" s="1"/>
  <c r="B7681" i="106"/>
  <c r="D7681" i="106" s="1"/>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s="1"/>
  <c r="B7703" i="106"/>
  <c r="D7703" i="106" s="1"/>
  <c r="B7704" i="106"/>
  <c r="D7704" i="106"/>
  <c r="B7706" i="106"/>
  <c r="D7706" i="106"/>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c r="B7721" i="106"/>
  <c r="D7721"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60" i="36"/>
  <c r="D74" i="36"/>
  <c r="D77" i="36"/>
  <c r="D78" i="36"/>
  <c r="D85" i="36"/>
  <c r="B60" i="127"/>
  <c r="B61" i="127"/>
  <c r="D26" i="108"/>
  <c r="E26" i="108"/>
  <c r="F26" i="108"/>
  <c r="G26" i="108"/>
  <c r="D27" i="108"/>
  <c r="E27" i="108"/>
  <c r="F27" i="108"/>
  <c r="G27" i="108"/>
  <c r="F31" i="108"/>
  <c r="F37" i="108"/>
  <c r="G28" i="108"/>
  <c r="E30" i="108"/>
  <c r="G30" i="108"/>
  <c r="D31" i="108"/>
  <c r="D37" i="108"/>
  <c r="E31" i="108"/>
  <c r="G31" i="108"/>
  <c r="E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C43" i="34"/>
  <c r="D43" i="34"/>
  <c r="F43" i="34"/>
  <c r="C44" i="34"/>
  <c r="D44" i="34"/>
  <c r="F44" i="34"/>
  <c r="C45" i="34"/>
  <c r="D45" i="34"/>
  <c r="C46" i="34"/>
  <c r="D46" i="34"/>
  <c r="F46" i="34"/>
  <c r="C47" i="34"/>
  <c r="D47" i="34"/>
  <c r="F47" i="34"/>
  <c r="C48" i="34"/>
  <c r="D48" i="34"/>
  <c r="C49" i="34"/>
  <c r="D49" i="34"/>
  <c r="C50" i="34"/>
  <c r="D50" i="34"/>
  <c r="C51" i="34"/>
  <c r="D51" i="34"/>
  <c r="F51" i="34"/>
  <c r="C52" i="34"/>
  <c r="F52" i="34"/>
  <c r="C53" i="34"/>
  <c r="D53" i="34"/>
  <c r="C56" i="34"/>
  <c r="C57" i="34"/>
  <c r="D57" i="34"/>
  <c r="C61" i="34"/>
  <c r="F61" i="34"/>
  <c r="C62" i="34"/>
  <c r="F62" i="34"/>
  <c r="C63" i="34"/>
  <c r="D63" i="34"/>
  <c r="C64" i="34"/>
  <c r="F64" i="34"/>
  <c r="F65"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6" i="7"/>
  <c r="B7" i="7"/>
  <c r="B1747" i="106" s="1"/>
  <c r="D1747" i="106" s="1"/>
  <c r="B8" i="7"/>
  <c r="B1748" i="106" s="1"/>
  <c r="D1748" i="106" s="1"/>
  <c r="B9" i="7"/>
  <c r="B10" i="7"/>
  <c r="B1749" i="106" s="1"/>
  <c r="D1749" i="106" s="1"/>
  <c r="B11" i="7"/>
  <c r="B1752" i="106" s="1"/>
  <c r="D1752" i="106" s="1"/>
  <c r="B12" i="7"/>
  <c r="B13" i="7"/>
  <c r="B3725" i="106" s="1"/>
  <c r="D3725" i="106" s="1"/>
  <c r="B14" i="7"/>
  <c r="B1754" i="106" s="1"/>
  <c r="D1754" i="106" s="1"/>
  <c r="B15" i="7"/>
  <c r="B16" i="7"/>
  <c r="B3446" i="106" s="1"/>
  <c r="D3446" i="106" s="1"/>
  <c r="B17" i="7"/>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c r="L344" i="29"/>
  <c r="L349" i="29"/>
  <c r="L352" i="29" s="1"/>
  <c r="C12" i="5"/>
  <c r="B5066" i="106" s="1"/>
  <c r="D5066" i="106" s="1"/>
  <c r="D12" i="5"/>
  <c r="B5334" i="106"/>
  <c r="D5334" i="106" s="1"/>
  <c r="E12" i="5"/>
  <c r="B5513" i="106" s="1"/>
  <c r="D5513" i="106" s="1"/>
  <c r="F12" i="5"/>
  <c r="B5557" i="106" s="1"/>
  <c r="D5557" i="106" s="1"/>
  <c r="G12" i="5"/>
  <c r="H12" i="5"/>
  <c r="B5873" i="106" s="1"/>
  <c r="D5873" i="106" s="1"/>
  <c r="I12" i="5"/>
  <c r="B5918" i="106" s="1"/>
  <c r="D5918" i="106" s="1"/>
  <c r="J12" i="5"/>
  <c r="B6301" i="106" s="1"/>
  <c r="D6301" i="106" s="1"/>
  <c r="K12" i="5"/>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D114" i="5"/>
  <c r="B5360" i="106" s="1"/>
  <c r="D5360" i="106" s="1"/>
  <c r="F114" i="5"/>
  <c r="F5" i="4" s="1"/>
  <c r="B3408" i="106" s="1"/>
  <c r="D3408" i="106" s="1"/>
  <c r="B5592" i="106"/>
  <c r="D5592" i="106" s="1"/>
  <c r="G114" i="5"/>
  <c r="B5741" i="106" s="1"/>
  <c r="D5741" i="106" s="1"/>
  <c r="C121" i="5"/>
  <c r="D121" i="5"/>
  <c r="B5367" i="106" s="1"/>
  <c r="D5367" i="106" s="1"/>
  <c r="E121" i="5"/>
  <c r="B5534" i="106"/>
  <c r="D5534" i="106" s="1"/>
  <c r="F121" i="5"/>
  <c r="F131" i="5"/>
  <c r="B5614" i="106" s="1"/>
  <c r="D5614" i="106" s="1"/>
  <c r="F154" i="5"/>
  <c r="F172" i="5" s="1"/>
  <c r="B5644" i="106" s="1"/>
  <c r="D5644" i="106" s="1"/>
  <c r="G121" i="5"/>
  <c r="B5748" i="106" s="1"/>
  <c r="D5748" i="106" s="1"/>
  <c r="H121" i="5"/>
  <c r="B5893" i="106" s="1"/>
  <c r="D5893" i="106" s="1"/>
  <c r="J121" i="5"/>
  <c r="K121" i="5"/>
  <c r="B6006" i="106" s="1"/>
  <c r="D6006" i="106" s="1"/>
  <c r="C131" i="5"/>
  <c r="B5147" i="106" s="1"/>
  <c r="D5147" i="106" s="1"/>
  <c r="D131" i="5"/>
  <c r="B5369" i="106" s="1"/>
  <c r="D5369" i="106" s="1"/>
  <c r="C140" i="5"/>
  <c r="D140" i="5"/>
  <c r="B5383" i="106" s="1"/>
  <c r="D5383" i="106" s="1"/>
  <c r="G140" i="5"/>
  <c r="G144" i="5"/>
  <c r="B5756" i="106" s="1"/>
  <c r="D5756" i="106" s="1"/>
  <c r="G154" i="5"/>
  <c r="C144" i="5"/>
  <c r="C154" i="5"/>
  <c r="B5178" i="106" s="1"/>
  <c r="D5178" i="106" s="1"/>
  <c r="D154" i="5"/>
  <c r="B4357" i="106"/>
  <c r="D4357" i="106" s="1"/>
  <c r="E172" i="5"/>
  <c r="H172" i="5"/>
  <c r="B5899" i="106" s="1"/>
  <c r="D5899" i="106" s="1"/>
  <c r="I172" i="5"/>
  <c r="I173" i="5" s="1"/>
  <c r="B4363" i="106"/>
  <c r="D4363" i="106" s="1"/>
  <c r="J172" i="5"/>
  <c r="B6396" i="106" s="1"/>
  <c r="D6396" i="106" s="1"/>
  <c r="K172" i="5"/>
  <c r="B5000" i="106"/>
  <c r="D5000" i="106" s="1"/>
  <c r="K173" i="5"/>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D184" i="5"/>
  <c r="B5425" i="106"/>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D211" i="5"/>
  <c r="B5444" i="106" s="1"/>
  <c r="D5444" i="106" s="1"/>
  <c r="F211" i="5"/>
  <c r="B5677" i="106" s="1"/>
  <c r="D5677" i="106" s="1"/>
  <c r="G211" i="5"/>
  <c r="B5803" i="106" s="1"/>
  <c r="D5803" i="106" s="1"/>
  <c r="D216" i="5"/>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I274" i="5"/>
  <c r="D5" i="4"/>
  <c r="B3406" i="106" s="1"/>
  <c r="D3406" i="106" s="1"/>
  <c r="G14" i="4"/>
  <c r="B2609" i="106" s="1"/>
  <c r="D2609" i="106" s="1"/>
  <c r="G15" i="4"/>
  <c r="B6032" i="106" s="1"/>
  <c r="D6032" i="106" s="1"/>
  <c r="C14" i="4"/>
  <c r="B2558" i="106" s="1"/>
  <c r="D2558" i="106" s="1"/>
  <c r="D14" i="4"/>
  <c r="B2570" i="106" s="1"/>
  <c r="D2570" i="106" s="1"/>
  <c r="F14" i="4"/>
  <c r="B2597" i="106" s="1"/>
  <c r="D2597" i="106" s="1"/>
  <c r="C41" i="3"/>
  <c r="B93" i="106" s="1"/>
  <c r="D93" i="106" s="1"/>
  <c r="D7" i="118"/>
  <c r="D8" i="118"/>
  <c r="D9" i="118"/>
  <c r="H14" i="118"/>
  <c r="H19" i="118"/>
  <c r="H24" i="118"/>
  <c r="H28" i="118"/>
  <c r="H33" i="118"/>
  <c r="D11" i="37"/>
  <c r="D22" i="37"/>
  <c r="J22" i="37"/>
  <c r="L22" i="37"/>
  <c r="D24" i="37"/>
  <c r="B4270" i="106" s="1"/>
  <c r="D4270" i="106" s="1"/>
  <c r="B83" i="36"/>
  <c r="F128" i="34"/>
  <c r="B5847" i="106"/>
  <c r="D5847" i="106" s="1"/>
  <c r="B5752" i="106"/>
  <c r="D5752" i="106" s="1"/>
  <c r="B5599" i="106"/>
  <c r="D5599" i="106" s="1"/>
  <c r="D18" i="7"/>
  <c r="B4105" i="106" s="1"/>
  <c r="D4105" i="106" s="1"/>
  <c r="B7203" i="106" l="1"/>
  <c r="D7203" i="106" s="1"/>
  <c r="B6895" i="106"/>
  <c r="D6895" i="106" s="1"/>
  <c r="I129" i="29"/>
  <c r="B7037" i="106" s="1"/>
  <c r="D7037" i="106" s="1"/>
  <c r="K344" i="29"/>
  <c r="B3674" i="106" s="1"/>
  <c r="D3674" i="106" s="1"/>
  <c r="D341" i="29"/>
  <c r="K286" i="29"/>
  <c r="H288" i="29"/>
  <c r="B1454" i="106" s="1"/>
  <c r="D1454" i="106" s="1"/>
  <c r="K110" i="29"/>
  <c r="F109" i="5"/>
  <c r="F4" i="4" s="1"/>
  <c r="I204" i="29"/>
  <c r="E305" i="29"/>
  <c r="B1536" i="106" s="1"/>
  <c r="D1536" i="106" s="1"/>
  <c r="D305" i="29"/>
  <c r="B1530" i="106" s="1"/>
  <c r="D1530" i="106" s="1"/>
  <c r="J88" i="28"/>
  <c r="L331" i="29"/>
  <c r="H109" i="5"/>
  <c r="B6025" i="106" s="1"/>
  <c r="D6025" i="106" s="1"/>
  <c r="G5" i="4"/>
  <c r="B3409" i="106" s="1"/>
  <c r="D3409" i="106" s="1"/>
  <c r="G172" i="5"/>
  <c r="B5770" i="106" s="1"/>
  <c r="D5770" i="106" s="1"/>
  <c r="J331" i="29"/>
  <c r="B7223" i="106" s="1"/>
  <c r="D7223" i="106" s="1"/>
  <c r="L5" i="11"/>
  <c r="B2056" i="106" s="1"/>
  <c r="D2056" i="106" s="1"/>
  <c r="B6840" i="106"/>
  <c r="D6840" i="106" s="1"/>
  <c r="F135" i="34"/>
  <c r="F49" i="34"/>
  <c r="F42" i="34"/>
  <c r="D6103" i="106"/>
  <c r="H305" i="29"/>
  <c r="B1554" i="106" s="1"/>
  <c r="D1554" i="106" s="1"/>
  <c r="C204" i="29"/>
  <c r="B1340" i="106" s="1"/>
  <c r="D1340" i="106" s="1"/>
  <c r="K92" i="29"/>
  <c r="B2089" i="106" s="1"/>
  <c r="D2089" i="106" s="1"/>
  <c r="B1131" i="106"/>
  <c r="D1131" i="106" s="1"/>
  <c r="K24" i="12"/>
  <c r="L15" i="11"/>
  <c r="B3459" i="106" s="1"/>
  <c r="D3459" i="106" s="1"/>
  <c r="F16" i="11"/>
  <c r="B2031" i="106" s="1"/>
  <c r="D2031" i="106" s="1"/>
  <c r="N22" i="3"/>
  <c r="B283" i="106" s="1"/>
  <c r="D283" i="106" s="1"/>
  <c r="H29" i="118"/>
  <c r="L354" i="29"/>
  <c r="D58" i="36"/>
  <c r="K339" i="29"/>
  <c r="K341" i="29" s="1"/>
  <c r="H129" i="29"/>
  <c r="E28" i="108"/>
  <c r="E150" i="29"/>
  <c r="B1242" i="106" s="1"/>
  <c r="D1242" i="106" s="1"/>
  <c r="B1239" i="106"/>
  <c r="D1239" i="106" s="1"/>
  <c r="E38" i="108"/>
  <c r="G33" i="108"/>
  <c r="B1134" i="106"/>
  <c r="D1134" i="106" s="1"/>
  <c r="E33" i="108"/>
  <c r="F28" i="108"/>
  <c r="F34" i="34"/>
  <c r="F129" i="34"/>
  <c r="H173" i="5"/>
  <c r="F104" i="34"/>
  <c r="B5125" i="106"/>
  <c r="D5125" i="106" s="1"/>
  <c r="F93" i="34"/>
  <c r="C109" i="5"/>
  <c r="B5121" i="106" s="1"/>
  <c r="D5121" i="106" s="1"/>
  <c r="H4" i="4"/>
  <c r="B2655" i="106" s="1"/>
  <c r="D2655" i="106" s="1"/>
  <c r="D11" i="7"/>
  <c r="B1768" i="106" s="1"/>
  <c r="D1768" i="106" s="1"/>
  <c r="D7" i="7"/>
  <c r="B1763" i="106" s="1"/>
  <c r="D1763" i="106" s="1"/>
  <c r="D4" i="7"/>
  <c r="B1760" i="106" s="1"/>
  <c r="D1760" i="106" s="1"/>
  <c r="D56" i="36"/>
  <c r="B4396" i="106"/>
  <c r="D4396" i="106" s="1"/>
  <c r="F127" i="34"/>
  <c r="B5394" i="106"/>
  <c r="D5394" i="106" s="1"/>
  <c r="D172" i="5"/>
  <c r="D6" i="7"/>
  <c r="B1762" i="106" s="1"/>
  <c r="D1762" i="106" s="1"/>
  <c r="B1746" i="106"/>
  <c r="D1746" i="106" s="1"/>
  <c r="F94" i="34"/>
  <c r="B5232" i="106"/>
  <c r="D5232" i="106" s="1"/>
  <c r="F126" i="34"/>
  <c r="K6" i="4"/>
  <c r="B3570" i="106" s="1"/>
  <c r="D3570" i="106" s="1"/>
  <c r="B6014" i="106"/>
  <c r="D6014" i="106" s="1"/>
  <c r="B4102" i="106"/>
  <c r="D4102" i="106" s="1"/>
  <c r="D17" i="7"/>
  <c r="B4104" i="106" s="1"/>
  <c r="D4104" i="106" s="1"/>
  <c r="B1751" i="106"/>
  <c r="D1751" i="106" s="1"/>
  <c r="D9" i="7"/>
  <c r="B1767" i="106" s="1"/>
  <c r="D1767" i="106" s="1"/>
  <c r="B6191" i="106"/>
  <c r="D6191" i="106" s="1"/>
  <c r="J41" i="3"/>
  <c r="B6216" i="106" s="1"/>
  <c r="D6216" i="106" s="1"/>
  <c r="B2037" i="106"/>
  <c r="D2037" i="106" s="1"/>
  <c r="K16" i="11"/>
  <c r="B2055" i="106" s="1"/>
  <c r="D2055" i="106" s="1"/>
  <c r="F110" i="34"/>
  <c r="K15" i="4"/>
  <c r="B3573" i="106" s="1"/>
  <c r="D3573" i="106" s="1"/>
  <c r="B4412" i="106"/>
  <c r="D4412" i="106" s="1"/>
  <c r="F130" i="34"/>
  <c r="B4216" i="106"/>
  <c r="D4216" i="106" s="1"/>
  <c r="I6" i="4"/>
  <c r="B5011" i="106" s="1"/>
  <c r="D5011" i="106" s="1"/>
  <c r="B5165" i="106"/>
  <c r="D5165" i="106" s="1"/>
  <c r="F106" i="34"/>
  <c r="B6357" i="106"/>
  <c r="D6357" i="106" s="1"/>
  <c r="J173" i="5"/>
  <c r="B6899" i="106"/>
  <c r="D6899" i="106" s="1"/>
  <c r="F50" i="34"/>
  <c r="B6889" i="106"/>
  <c r="D6889" i="106" s="1"/>
  <c r="F45" i="34"/>
  <c r="B6306" i="106"/>
  <c r="D6306" i="106" s="1"/>
  <c r="J109" i="5"/>
  <c r="J341" i="29"/>
  <c r="B7200" i="106"/>
  <c r="D7200" i="106" s="1"/>
  <c r="D331" i="29"/>
  <c r="B7217" i="106" s="1"/>
  <c r="D7217" i="106" s="1"/>
  <c r="D30" i="36"/>
  <c r="B7760" i="106"/>
  <c r="D7760" i="106" s="1"/>
  <c r="G173" i="5"/>
  <c r="B5778" i="106" s="1"/>
  <c r="D5778" i="106" s="1"/>
  <c r="B5161" i="106"/>
  <c r="D5161" i="106" s="1"/>
  <c r="C172" i="5"/>
  <c r="B5214" i="106" s="1"/>
  <c r="D5214" i="106" s="1"/>
  <c r="E102" i="29"/>
  <c r="B2790" i="106" s="1"/>
  <c r="D2790" i="106" s="1"/>
  <c r="B7011" i="106"/>
  <c r="D7011" i="106" s="1"/>
  <c r="B5588" i="106"/>
  <c r="D5588" i="106" s="1"/>
  <c r="F105" i="34"/>
  <c r="D13" i="7"/>
  <c r="B3726" i="106" s="1"/>
  <c r="D3726" i="106" s="1"/>
  <c r="J274" i="5"/>
  <c r="B7054" i="106" s="1"/>
  <c r="D7054" i="106" s="1"/>
  <c r="K274" i="5"/>
  <c r="B4442" i="106"/>
  <c r="D4442" i="106" s="1"/>
  <c r="B5618" i="106"/>
  <c r="D5618" i="106" s="1"/>
  <c r="B5132" i="106"/>
  <c r="D5132" i="106" s="1"/>
  <c r="E109" i="5"/>
  <c r="E4" i="4" s="1"/>
  <c r="B2630" i="106" s="1"/>
  <c r="D2630" i="106" s="1"/>
  <c r="B5348" i="106"/>
  <c r="D5348" i="106" s="1"/>
  <c r="D109" i="5"/>
  <c r="B5987" i="106"/>
  <c r="D5987" i="106" s="1"/>
  <c r="K109" i="5"/>
  <c r="B5725" i="106"/>
  <c r="D5725" i="106" s="1"/>
  <c r="G109" i="5"/>
  <c r="D57" i="36"/>
  <c r="B7213" i="106"/>
  <c r="D7213" i="106" s="1"/>
  <c r="K329" i="29"/>
  <c r="B1377" i="106"/>
  <c r="D1377" i="106" s="1"/>
  <c r="K178" i="29"/>
  <c r="F13" i="4" s="1"/>
  <c r="B2596" i="106" s="1"/>
  <c r="D2596" i="106" s="1"/>
  <c r="B1314" i="106"/>
  <c r="D1314" i="106" s="1"/>
  <c r="H166" i="29"/>
  <c r="H168" i="29" s="1"/>
  <c r="B1318" i="106" s="1"/>
  <c r="D1318" i="106" s="1"/>
  <c r="B1280" i="106"/>
  <c r="D1280" i="106" s="1"/>
  <c r="G38" i="108"/>
  <c r="B1225" i="106"/>
  <c r="D1225" i="106" s="1"/>
  <c r="C150" i="29"/>
  <c r="B1226" i="106" s="1"/>
  <c r="D1226" i="106" s="1"/>
  <c r="B1137" i="106"/>
  <c r="D1137" i="106" s="1"/>
  <c r="F36" i="108"/>
  <c r="D36" i="108"/>
  <c r="D40" i="108" s="1"/>
  <c r="E42" i="108" s="1"/>
  <c r="B1129" i="106"/>
  <c r="D1129" i="106" s="1"/>
  <c r="E29" i="108"/>
  <c r="G29" i="108"/>
  <c r="B3670" i="106"/>
  <c r="D3670" i="106" s="1"/>
  <c r="F77" i="4"/>
  <c r="B3255" i="106" s="1"/>
  <c r="D3255" i="106" s="1"/>
  <c r="B2916" i="106"/>
  <c r="D2916" i="106" s="1"/>
  <c r="L41" i="3"/>
  <c r="K223" i="29"/>
  <c r="K162" i="29"/>
  <c r="K166" i="29" s="1"/>
  <c r="D14" i="7"/>
  <c r="B1770" i="106" s="1"/>
  <c r="D1770" i="106" s="1"/>
  <c r="B6839" i="106"/>
  <c r="D6839" i="106" s="1"/>
  <c r="F19" i="7"/>
  <c r="F67" i="34"/>
  <c r="F56" i="34"/>
  <c r="G39" i="108"/>
  <c r="B7719" i="106"/>
  <c r="D7719" i="106" s="1"/>
  <c r="B7074" i="106"/>
  <c r="D7074" i="106" s="1"/>
  <c r="B2054" i="106"/>
  <c r="D2054" i="106" s="1"/>
  <c r="L13" i="11"/>
  <c r="B2060" i="106" s="1"/>
  <c r="D2060" i="106" s="1"/>
  <c r="I24" i="12"/>
  <c r="B1151" i="106"/>
  <c r="D1151" i="106" s="1"/>
  <c r="K112" i="29"/>
  <c r="K84" i="29"/>
  <c r="B2088" i="106" s="1"/>
  <c r="D2088" i="106" s="1"/>
  <c r="B2973" i="106"/>
  <c r="D2973" i="106" s="1"/>
  <c r="B3649" i="106"/>
  <c r="D3649" i="106" s="1"/>
  <c r="G354" i="29"/>
  <c r="B3650" i="106" s="1"/>
  <c r="D3650" i="106" s="1"/>
  <c r="B2106" i="106"/>
  <c r="D2106" i="106" s="1"/>
  <c r="I76" i="4"/>
  <c r="B1352" i="106"/>
  <c r="D1352" i="106" s="1"/>
  <c r="E204" i="29"/>
  <c r="B1353" i="106" s="1"/>
  <c r="D1353" i="106" s="1"/>
  <c r="B1308" i="106"/>
  <c r="D1308" i="106" s="1"/>
  <c r="E168" i="29"/>
  <c r="B1309" i="106" s="1"/>
  <c r="D1309" i="106" s="1"/>
  <c r="E15" i="4"/>
  <c r="B2633" i="106" s="1"/>
  <c r="D2633" i="106" s="1"/>
  <c r="F173" i="5"/>
  <c r="F6" i="4" s="1"/>
  <c r="B2593" i="106" s="1"/>
  <c r="D2593" i="106" s="1"/>
  <c r="D75" i="36"/>
  <c r="K323" i="29"/>
  <c r="K331" i="29" s="1"/>
  <c r="B6289" i="106"/>
  <c r="D6289" i="106" s="1"/>
  <c r="B3675" i="106"/>
  <c r="D3675" i="106" s="1"/>
  <c r="K349" i="29"/>
  <c r="B3676" i="106" s="1"/>
  <c r="D3676" i="106" s="1"/>
  <c r="H352" i="29"/>
  <c r="B7242" i="106" s="1"/>
  <c r="D7242" i="106" s="1"/>
  <c r="B3656" i="106"/>
  <c r="D3656" i="106" s="1"/>
  <c r="H354" i="29"/>
  <c r="B3660" i="106" s="1"/>
  <c r="D3660" i="106" s="1"/>
  <c r="F21" i="8"/>
  <c r="B3689" i="106"/>
  <c r="D3689" i="106" s="1"/>
  <c r="H138" i="29"/>
  <c r="B1267" i="106" s="1"/>
  <c r="D1267" i="106" s="1"/>
  <c r="B2091" i="106"/>
  <c r="D2091" i="106" s="1"/>
  <c r="B1756" i="106"/>
  <c r="D1756" i="106" s="1"/>
  <c r="D15" i="7"/>
  <c r="B1772" i="106" s="1"/>
  <c r="D1772" i="106" s="1"/>
  <c r="B1753" i="106"/>
  <c r="D1753" i="106" s="1"/>
  <c r="D12" i="7"/>
  <c r="B1769" i="106" s="1"/>
  <c r="D1769" i="106" s="1"/>
  <c r="B1745" i="106"/>
  <c r="D1745" i="106" s="1"/>
  <c r="D5" i="7"/>
  <c r="B1761" i="106" s="1"/>
  <c r="D1761" i="106" s="1"/>
  <c r="N23" i="3"/>
  <c r="B284" i="106" s="1"/>
  <c r="D284" i="106" s="1"/>
  <c r="K28" i="118"/>
  <c r="O27" i="118" s="1"/>
  <c r="O29" i="118"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2657" i="106"/>
  <c r="D2657" i="106" s="1"/>
  <c r="B7270" i="106"/>
  <c r="C34" i="131"/>
  <c r="D7254" i="106" l="1"/>
  <c r="D7250" i="106"/>
  <c r="K102" i="29"/>
  <c r="D7255" i="106"/>
  <c r="D7252" i="106"/>
  <c r="D7256" i="106"/>
  <c r="D7251" i="106"/>
  <c r="B7071" i="106"/>
  <c r="D7071" i="106" s="1"/>
  <c r="F66" i="34"/>
  <c r="B1515" i="106"/>
  <c r="D1515" i="106" s="1"/>
  <c r="G16" i="4"/>
  <c r="B2611" i="106" s="1"/>
  <c r="D2611" i="106" s="1"/>
  <c r="B7733" i="106"/>
  <c r="D7733" i="106" s="1"/>
  <c r="K26" i="12"/>
  <c r="B7743" i="106" s="1"/>
  <c r="D7743" i="106" s="1"/>
  <c r="L16" i="11"/>
  <c r="B2061" i="106" s="1"/>
  <c r="D2061" i="106" s="1"/>
  <c r="L114" i="29"/>
  <c r="K13" i="4"/>
  <c r="B3572" i="106" s="1"/>
  <c r="D3572" i="106" s="1"/>
  <c r="B3672" i="106"/>
  <c r="D3672" i="106" s="1"/>
  <c r="B1317" i="106"/>
  <c r="D1317" i="106" s="1"/>
  <c r="F40" i="108"/>
  <c r="G42" i="108" s="1"/>
  <c r="C114" i="29"/>
  <c r="B757" i="106" s="1"/>
  <c r="D757" i="106" s="1"/>
  <c r="B5906" i="106"/>
  <c r="D5906" i="106" s="1"/>
  <c r="H6" i="4"/>
  <c r="B2656" i="106" s="1"/>
  <c r="D2656" i="106" s="1"/>
  <c r="H8" i="4"/>
  <c r="C173" i="5"/>
  <c r="B5223" i="106" s="1"/>
  <c r="D5223" i="106" s="1"/>
  <c r="C4" i="4"/>
  <c r="B2551" i="106" s="1"/>
  <c r="D2551" i="106" s="1"/>
  <c r="B5527" i="106"/>
  <c r="D5527" i="106" s="1"/>
  <c r="B1381" i="106"/>
  <c r="D1381" i="106" s="1"/>
  <c r="B6024" i="106"/>
  <c r="D6024" i="106" s="1"/>
  <c r="G4" i="4"/>
  <c r="B2603" i="106" s="1"/>
  <c r="D2603" i="106" s="1"/>
  <c r="D274" i="5"/>
  <c r="B5653" i="106"/>
  <c r="D5653" i="106" s="1"/>
  <c r="B7207" i="106"/>
  <c r="D7207" i="106" s="1"/>
  <c r="J13" i="4"/>
  <c r="B7042" i="106" s="1"/>
  <c r="D7042" i="106" s="1"/>
  <c r="B3318" i="106"/>
  <c r="D3318" i="106" s="1"/>
  <c r="I77" i="4"/>
  <c r="B3319" i="106" s="1"/>
  <c r="D3319" i="106" s="1"/>
  <c r="B1996" i="106"/>
  <c r="D1996" i="106" s="1"/>
  <c r="I26" i="12"/>
  <c r="B7741" i="106" s="1"/>
  <c r="D7741" i="106" s="1"/>
  <c r="B1474" i="106"/>
  <c r="D1474" i="106" s="1"/>
  <c r="G12" i="4"/>
  <c r="B2607" i="106" s="1"/>
  <c r="D2607" i="106" s="1"/>
  <c r="J4" i="4"/>
  <c r="B6220" i="106" s="1"/>
  <c r="D6220" i="106" s="1"/>
  <c r="B6352" i="106"/>
  <c r="D6352" i="106" s="1"/>
  <c r="J275" i="5"/>
  <c r="B5412" i="106"/>
  <c r="D5412" i="106" s="1"/>
  <c r="D173" i="5"/>
  <c r="B7019" i="106"/>
  <c r="D7019" i="106" s="1"/>
  <c r="C16" i="4"/>
  <c r="B2560" i="106" s="1"/>
  <c r="D2560" i="106" s="1"/>
  <c r="J7" i="4"/>
  <c r="F274" i="5"/>
  <c r="F275" i="5" s="1"/>
  <c r="B5356" i="106"/>
  <c r="D5356" i="106" s="1"/>
  <c r="D4" i="4"/>
  <c r="B2564" i="106" s="1"/>
  <c r="D2564" i="106" s="1"/>
  <c r="J354" i="29"/>
  <c r="B7245" i="106" s="1"/>
  <c r="D7245" i="106" s="1"/>
  <c r="B7235" i="106"/>
  <c r="D7235" i="106" s="1"/>
  <c r="B6397" i="106"/>
  <c r="D6397" i="106" s="1"/>
  <c r="J6" i="4"/>
  <c r="B6221" i="106" s="1"/>
  <c r="D6221" i="106" s="1"/>
  <c r="H275" i="5"/>
  <c r="F175" i="34"/>
  <c r="B1879" i="106"/>
  <c r="D1879" i="106" s="1"/>
  <c r="H22" i="37"/>
  <c r="B2917" i="106"/>
  <c r="D2917" i="106" s="1"/>
  <c r="D59" i="36"/>
  <c r="K4" i="4"/>
  <c r="B6028" i="106"/>
  <c r="D6028" i="106" s="1"/>
  <c r="K275" i="5"/>
  <c r="B6023" i="106" s="1"/>
  <c r="D6023" i="106" s="1"/>
  <c r="K7" i="4"/>
  <c r="B3718" i="106" s="1"/>
  <c r="D3718"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B5507" i="106"/>
  <c r="D5507" i="106" s="1"/>
  <c r="B7298" i="106"/>
  <c r="C35" i="131"/>
  <c r="B7299" i="106" s="1"/>
  <c r="J17" i="4" l="1"/>
  <c r="B6227" i="106" s="1"/>
  <c r="D6227" i="106" s="1"/>
  <c r="K306" i="29"/>
  <c r="B1561" i="106" s="1"/>
  <c r="D1561" i="106" s="1"/>
  <c r="C6" i="4"/>
  <c r="B2553" i="106" s="1"/>
  <c r="D2553" i="106" s="1"/>
  <c r="B3569" i="106"/>
  <c r="D3569" i="106" s="1"/>
  <c r="K8" i="4"/>
  <c r="F24" i="37"/>
  <c r="B7055" i="106"/>
  <c r="D7055" i="106" s="1"/>
  <c r="K332" i="29"/>
  <c r="B7225" i="106" s="1"/>
  <c r="D7225" i="106" s="1"/>
  <c r="D6" i="4"/>
  <c r="B2566" i="106" s="1"/>
  <c r="D2566" i="106" s="1"/>
  <c r="B5421" i="106"/>
  <c r="D5421" i="106" s="1"/>
  <c r="D275" i="5"/>
  <c r="J8" i="4"/>
  <c r="F8" i="4"/>
  <c r="B2595" i="106" s="1"/>
  <c r="D259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B6230" i="106" s="1"/>
  <c r="D6230" i="106" s="1"/>
  <c r="K151" i="29"/>
  <c r="B1289" i="106" s="1"/>
  <c r="D1289" i="106" s="1"/>
  <c r="B6223" i="106"/>
  <c r="D6223" i="106" s="1"/>
  <c r="J10" i="4"/>
  <c r="B6225" i="106" s="1"/>
  <c r="D6225" i="106" s="1"/>
  <c r="K10" i="4"/>
  <c r="B4130" i="106" s="1"/>
  <c r="D4130" i="106" s="1"/>
  <c r="B3571" i="106"/>
  <c r="D3571" i="106" s="1"/>
  <c r="D8" i="4"/>
  <c r="D10" i="4" s="1"/>
  <c r="B4123" i="106" s="1"/>
  <c r="D4123"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c r="F14" i="34" l="1"/>
  <c r="F76" i="34" s="1"/>
  <c r="C6" i="146"/>
  <c r="B2568" i="106"/>
  <c r="D2568" i="106" s="1"/>
  <c r="H18" i="118"/>
  <c r="D20" i="4"/>
  <c r="D78" i="4" s="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F6" i="146"/>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<sst xmlns="http://schemas.openxmlformats.org/spreadsheetml/2006/main" count="5327" uniqueCount="2217">
  <si>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</si>
  <si>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</si>
  <si>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</si>
  <si>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</si>
  <si>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</si>
  <si>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</si>
  <si>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</si>
  <si>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</si>
  <si>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</si>
  <si>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</si>
  <si>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</si>
  <si>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</si>
  <si>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</si>
  <si>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</si>
  <si>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</si>
  <si>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</si>
  <si>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</si>
  <si>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</si>
  <si>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</si>
  <si>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</si>
  <si>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</si>
  <si>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</si>
  <si>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</si>
  <si>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</si>
  <si>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</si>
  <si>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</si>
  <si>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</si>
  <si>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</si>
  <si>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</si>
  <si>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</si>
  <si>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</si>
  <si>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</si>
  <si>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</si>
  <si>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</si>
  <si>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</si>
  <si>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</si>
  <si>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</si>
  <si>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</si>
  <si>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</si>
  <si>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</si>
  <si>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</si>
  <si>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</si>
  <si>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</si>
  <si>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</si>
  <si>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</si>
  <si>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</si>
  <si>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</si>
  <si>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</si>
  <si>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</si>
  <si>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</si>
  <si>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</si>
  <si>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</si>
  <si>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</si>
  <si>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</si>
  <si>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</si>
  <si>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</si>
  <si>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</si>
  <si>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</si>
  <si>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</si>
  <si>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</si>
  <si>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</si>
  <si>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</si>
  <si>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</si>
  <si>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</si>
  <si>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</si>
  <si>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</si>
  <si>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</si>
  <si>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</si>
  <si>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</si>
  <si>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</si>
  <si>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</si>
  <si>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</si>
  <si>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</si>
  <si>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</si>
  <si>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</si>
  <si>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</si>
  <si>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</si>
  <si>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</si>
  <si>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</si>
  <si>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</si>
  <si>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</si>
  <si>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</si>
  <si>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</si>
  <si>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</si>
  <si>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</si>
  <si>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</si>
  <si>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</si>
  <si>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</si>
  <si>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</si>
  <si>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</si>
  <si>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</si>
  <si>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</si>
  <si>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</si>
  <si>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</si>
  <si>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</si>
  <si>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</si>
  <si>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</si>
  <si>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</si>
  <si>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</si>
  <si>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</si>
  <si>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</si>
  <si>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</si>
  <si>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</si>
  <si>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</si>
  <si>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</si>
  <si>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</si>
  <si>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</si>
  <si>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</si>
  <si>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</si>
  <si>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</si>
  <si>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</si>
  <si>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</si>
  <si>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</si>
  <si>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</si>
  <si>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</si>
  <si>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</si>
  <si>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</si>
  <si>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</si>
  <si>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</si>
  <si>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</si>
  <si>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</si>
  <si>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</si>
  <si>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</si>
  <si>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</si>
  <si>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</si>
  <si>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</si>
  <si>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</si>
  <si>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</si>
  <si>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</si>
  <si>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</si>
  <si>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</si>
  <si>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</si>
  <si>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</si>
  <si>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</si>
  <si>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</si>
  <si>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</si>
  <si>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</si>
  <si>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</si>
  <si>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</si>
  <si>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</si>
  <si>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</si>
  <si>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</si>
  <si>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</si>
  <si>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</si>
  <si>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</si>
  <si>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</si>
  <si>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</si>
  <si>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</si>
  <si>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</si>
  <si>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</si>
  <si>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</si>
  <si>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</si>
  <si>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</si>
  <si>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</si>
  <si>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</si>
  <si>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</si>
  <si>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</si>
  <si>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</si>
  <si>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</si>
  <si>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</si>
  <si>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</si>
  <si>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</si>
  <si>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</si>
  <si>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</si>
  <si>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</si>
  <si>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</si>
  <si>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</si>
  <si>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</si>
  <si>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</si>
  <si>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</si>
  <si>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</si>
  <si>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</si>
  <si>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</si>
  <si>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</si>
  <si>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</si>
  <si>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</si>
  <si>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</si>
  <si>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</si>
  <si>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</si>
  <si>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</si>
  <si>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</si>
  <si>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</si>
  <si>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</si>
  <si>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</si>
  <si>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</si>
  <si>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</si>
  <si>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</si>
  <si>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</si>
  <si>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</si>
  <si>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</si>
  <si>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</si>
  <si>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</si>
  <si>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</si>
  <si>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</si>
  <si>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</si>
  <si>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</si>
  <si>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</si>
  <si>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</si>
  <si>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</si>
  <si>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</si>
  <si>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</si>
  <si>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</si>
  <si>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</si>
  <si>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</si>
  <si>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</si>
  <si>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</si>
  <si>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</si>
  <si>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</si>
  <si>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</si>
  <si>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</si>
  <si>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</si>
  <si>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</si>
  <si>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</si>
  <si>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</si>
  <si>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</si>
  <si>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</si>
  <si>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</si>
  <si>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</si>
  <si>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</si>
  <si>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</si>
  <si>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</si>
  <si>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</si>
  <si>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</si>
  <si>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</si>
  <si>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</si>
  <si>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</si>
  <si>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</si>
  <si>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</si>
  <si>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</si>
  <si>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</si>
  <si>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</si>
  <si>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</si>
  <si>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</si>
  <si>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</si>
  <si>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</si>
  <si>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</si>
  <si>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</si>
  <si>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</si>
  <si>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</si>
  <si>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</si>
  <si>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</si>
  <si>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</si>
  <si>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</si>
  <si>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</si>
  <si>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</si>
  <si>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</si>
  <si>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</si>
  <si>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</si>
  <si>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</si>
  <si>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</si>
  <si>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</si>
  <si>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</si>
  <si>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</si>
  <si>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</si>
  <si>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</si>
  <si>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</si>
  <si>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</si>
  <si>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</si>
  <si>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</si>
  <si>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</si>
  <si>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</si>
  <si>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</si>
  <si>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</si>
  <si>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</si>
  <si>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</si>
  <si>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</si>
  <si>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</si>
  <si>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</si>
  <si>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</si>
  <si>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</si>
  <si>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</si>
  <si>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</si>
  <si>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</si>
  <si>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</si>
  <si>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</si>
  <si>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</si>
  <si>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</si>
  <si>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</si>
  <si>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</si>
  <si>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</si>
  <si>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</si>
  <si>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</si>
  <si>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</si>
  <si>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</si>
  <si>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</si>
  <si>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</si>
  <si>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</si>
  <si>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</si>
  <si>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</si>
  <si>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</si>
  <si>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</si>
  <si>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</si>
  <si>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</si>
  <si>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</si>
  <si>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</si>
  <si>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</si>
  <si>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</si>
  <si>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</si>
  <si>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</si>
  <si>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</si>
  <si>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</si>
  <si>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</si>
  <si>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</si>
  <si>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</si>
  <si>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</si>
  <si>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</si>
  <si>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</si>
  <si>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</si>
  <si>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</si>
  <si>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</si>
  <si>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</si>
  <si>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</si>
  <si>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</si>
  <si>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</si>
  <si>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</si>
  <si>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</si>
  <si>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</si>
  <si>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</si>
  <si>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</si>
  <si>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</si>
  <si>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</si>
  <si>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</si>
  <si>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</si>
  <si>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</si>
  <si>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</si>
  <si>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</si>
  <si>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</si>
  <si>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</si>
  <si>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</si>
  <si>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</si>
  <si>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</si>
  <si>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</si>
  <si>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</si>
  <si>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</si>
  <si>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</si>
  <si>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</si>
  <si>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</si>
  <si>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</si>
  <si>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</si>
  <si>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</si>
  <si>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</si>
  <si>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</si>
  <si>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</si>
  <si>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</si>
  <si>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</si>
  <si>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</si>
  <si>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</si>
  <si>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</si>
  <si>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</si>
  <si>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</si>
  <si>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</si>
  <si>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</si>
  <si>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</si>
  <si>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</si>
  <si>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</si>
  <si>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</si>
  <si>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</si>
  <si>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</si>
  <si>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</si>
  <si>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</si>
  <si>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</si>
  <si>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</si>
  <si>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</si>
  <si>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</si>
  <si>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</si>
  <si>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</si>
  <si>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</si>
  <si>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</si>
  <si>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</si>
  <si>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</si>
  <si>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</si>
  <si>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</si>
  <si>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</si>
  <si>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</si>
  <si>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</si>
  <si>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</si>
  <si>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</si>
  <si>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</si>
  <si>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</si>
  <si>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</si>
  <si>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</si>
  <si>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</si>
  <si>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</si>
  <si>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</si>
  <si>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</si>
  <si>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</si>
  <si>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</si>
  <si>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</si>
  <si>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</si>
  <si>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</si>
  <si>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</si>
  <si>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</si>
  <si>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</si>
  <si>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</si>
  <si>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</si>
  <si>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</si>
  <si>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</si>
  <si>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</si>
  <si>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</si>
  <si>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</si>
  <si>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</si>
  <si>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</si>
  <si>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</si>
  <si>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</si>
  <si>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</si>
  <si>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</si>
  <si>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</si>
  <si>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</si>
  <si>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</si>
  <si>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</si>
  <si>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</si>
  <si>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</si>
  <si>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</si>
  <si>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</si>
  <si>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</si>
  <si>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</si>
  <si>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</si>
  <si>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</si>
  <si>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</si>
  <si>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</si>
  <si>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</si>
  <si>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</si>
  <si>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</si>
  <si>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</si>
  <si>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</si>
  <si>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</si>
  <si>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</si>
  <si>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</si>
  <si>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</si>
  <si>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</si>
  <si>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</si>
  <si>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</si>
  <si>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</si>
  <si>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</si>
  <si>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</si>
  <si>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</si>
  <si>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</si>
  <si>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</si>
  <si>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</si>
  <si>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</si>
  <si>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</si>
  <si>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</si>
  <si>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</si>
  <si>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</si>
  <si>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</si>
  <si>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</si>
  <si>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</si>
  <si>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</si>
  <si>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</si>
  <si>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</si>
  <si>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</si>
  <si>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</si>
  <si>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</si>
  <si>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</si>
  <si>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</si>
  <si>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</si>
  <si>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</si>
  <si>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</si>
  <si>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</si>
  <si>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</si>
  <si>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</si>
  <si>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</si>
  <si>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</si>
  <si>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</si>
  <si>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</si>
  <si>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</si>
  <si>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</si>
  <si>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</si>
  <si>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</si>
  <si>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</si>
  <si>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</si>
  <si>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</si>
  <si>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</si>
  <si>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</si>
  <si>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</si>
  <si>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</si>
  <si>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</si>
  <si>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</si>
  <si>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</si>
  <si>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</si>
  <si>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</si>
  <si>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</si>
  <si>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</si>
  <si>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</si>
  <si>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</si>
  <si>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</si>
  <si>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</si>
  <si>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</si>
  <si>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</si>
  <si>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</si>
  <si>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</si>
  <si>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</si>
  <si>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</si>
  <si>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</si>
  <si>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</si>
  <si>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</si>
  <si>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</si>
  <si>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</si>
  <si>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</si>
  <si>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</si>
  <si>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</si>
  <si>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</si>
  <si>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</si>
  <si>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</si>
  <si>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</si>
  <si>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</si>
  <si>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</si>
  <si>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</si>
  <si>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</si>
  <si>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</si>
  <si>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</si>
  <si>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</si>
  <si>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</si>
  <si>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</si>
  <si>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</si>
  <si>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</si>
  <si>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</si>
  <si>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</si>
  <si>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</si>
  <si>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</si>
  <si>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</si>
  <si>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</si>
  <si>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</si>
  <si>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</si>
  <si>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</si>
  <si>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</si>
  <si>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</si>
  <si>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</si>
  <si>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</si>
  <si>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</si>
  <si>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</si>
  <si>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</si>
  <si>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</si>
  <si>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</si>
  <si>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</si>
  <si>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</si>
  <si>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</si>
  <si>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</si>
  <si>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</si>
  <si>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</si>
  <si>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</si>
  <si>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</si>
  <si>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</si>
  <si>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</si>
  <si>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</si>
  <si>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</si>
  <si>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</si>
  <si>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</si>
  <si>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</si>
  <si>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</si>
  <si>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</si>
  <si>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</si>
  <si>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</si>
  <si>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</si>
  <si>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</si>
  <si>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</si>
  <si>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</si>
  <si>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</si>
  <si>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</si>
  <si>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</si>
  <si>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</si>
  <si>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</si>
  <si>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</si>
  <si>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</si>
  <si>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</si>
  <si>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</si>
  <si>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</si>
  <si>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</si>
  <si>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</si>
  <si>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</si>
  <si>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</si>
  <si>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</si>
  <si>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</si>
  <si>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</si>
  <si>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</si>
  <si>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</si>
  <si>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</si>
  <si>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</si>
  <si>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</si>
  <si>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</si>
  <si>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</si>
  <si>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</si>
  <si>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</si>
  <si>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</si>
  <si>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</si>
  <si>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</si>
  <si>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</si>
  <si>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</si>
  <si>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</si>
  <si>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</si>
  <si>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</si>
  <si>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</si>
  <si>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</si>
  <si>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</si>
  <si>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</si>
  <si>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</si>
  <si>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</si>
  <si>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</si>
  <si>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</si>
  <si>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</si>
  <si>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</si>
  <si>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</si>
  <si>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</si>
  <si>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</si>
  <si>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</si>
  <si>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</si>
  <si>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</si>
  <si>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</si>
  <si>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</si>
  <si>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</si>
  <si>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</si>
  <si>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</si>
  <si>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</si>
  <si>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</si>
  <si>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</si>
  <si>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</si>
  <si>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</si>
  <si>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</si>
  <si>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</si>
  <si>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</si>
  <si>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</si>
  <si>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</si>
  <si>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</si>
  <si>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</si>
  <si>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</si>
  <si>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</si>
  <si>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</si>
  <si>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</si>
  <si>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</si>
  <si>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</si>
  <si>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</si>
  <si>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</si>
  <si>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</si>
  <si>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</si>
  <si>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</si>
  <si>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</si>
  <si>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</si>
  <si>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</si>
  <si>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</si>
  <si>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</si>
  <si>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</si>
  <si>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</si>
  <si>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</si>
  <si>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</si>
  <si>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</si>
  <si>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</si>
  <si>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</si>
  <si>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</si>
  <si>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</si>
  <si>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</si>
  <si>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</si>
  <si>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</si>
  <si>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</si>
  <si>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</si>
  <si>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</si>
  <si>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</si>
  <si>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</si>
  <si>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</si>
  <si>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</si>
  <si>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</si>
  <si>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</si>
  <si>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</si>
  <si>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</si>
  <si>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</si>
  <si>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</si>
  <si>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</si>
  <si>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</si>
  <si>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</si>
  <si>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</si>
  <si>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</si>
  <si>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</si>
  <si>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</si>
  <si>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</si>
  <si>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</si>
  <si>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</si>
  <si>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</si>
  <si>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</si>
  <si>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</si>
  <si>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</si>
  <si>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</si>
  <si>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</si>
  <si>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</si>
  <si>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</si>
  <si>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</si>
  <si>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</si>
  <si>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</si>
  <si>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</si>
  <si>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</si>
  <si>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</si>
  <si>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</si>
  <si>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</si>
  <si>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</si>
  <si>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</si>
  <si>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</si>
  <si>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</si>
  <si>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</si>
  <si>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</si>
  <si>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</si>
  <si>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</si>
  <si>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</si>
  <si>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</si>
  <si>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</si>
  <si>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</si>
  <si>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</si>
  <si>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</si>
  <si>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</si>
  <si>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</si>
  <si>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</si>
  <si>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</si>
  <si>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</si>
  <si>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</si>
  <si>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</si>
  <si>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</si>
  <si>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</si>
  <si>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</si>
  <si>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</si>
  <si>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</si>
  <si>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</si>
  <si>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</si>
  <si>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</si>
  <si>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</si>
  <si>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</si>
  <si>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</si>
  <si>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</si>
  <si>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</si>
  <si>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</si>
  <si>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</si>
  <si>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</si>
  <si>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</si>
  <si>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</si>
  <si>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</si>
  <si>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</si>
  <si>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</si>
  <si>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</si>
  <si>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</si>
  <si>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</si>
  <si>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</si>
  <si>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</si>
  <si>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</si>
  <si>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</si>
  <si>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</si>
  <si>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</si>
  <si>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</si>
  <si>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</si>
  <si>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</si>
  <si>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</si>
  <si>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</si>
  <si>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</si>
  <si>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</si>
  <si>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</si>
  <si>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</si>
  <si>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</si>
  <si>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</si>
  <si>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</si>
  <si>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</si>
  <si>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</si>
  <si>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</si>
  <si>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</si>
  <si>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</si>
  <si>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</si>
  <si>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</si>
  <si>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</si>
  <si>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</si>
  <si>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</si>
  <si>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</si>
  <si>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</si>
  <si>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</si>
  <si>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</si>
  <si>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</si>
  <si>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</si>
  <si>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</si>
  <si>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</si>
  <si>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</si>
  <si>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</si>
  <si>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</si>
  <si>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</si>
  <si>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</si>
  <si>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</si>
  <si>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</si>
  <si>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</si>
  <si>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</si>
  <si>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</si>
  <si>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</si>
  <si>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</si>
  <si>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</si>
  <si>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</si>
  <si>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</si>
  <si>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</si>
  <si>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</si>
  <si>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</si>
  <si>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</si>
  <si>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</si>
  <si>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</si>
  <si>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</si>
  <si>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</si>
  <si>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</si>
  <si>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</si>
  <si>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</si>
  <si>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</si>
  <si>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</si>
  <si>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</si>
  <si>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</si>
  <si>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</si>
  <si>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</si>
  <si>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</si>
  <si>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</si>
  <si>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</si>
  <si>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</si>
  <si>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</si>
  <si>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</si>
  <si>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</si>
  <si>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</si>
  <si>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</si>
  <si>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</si>
  <si>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</si>
  <si>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</si>
  <si>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</si>
  <si>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</si>
  <si>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</si>
  <si>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</si>
  <si>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</si>
  <si>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</si>
  <si>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</si>
  <si>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</si>
  <si>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</si>
  <si>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</si>
  <si>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</si>
  <si>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</si>
  <si>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</si>
  <si>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</si>
  <si>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</si>
  <si>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</si>
  <si>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</si>
  <si>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</si>
  <si>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</si>
  <si>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</si>
  <si>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</si>
  <si>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</si>
  <si>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</si>
  <si>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</si>
  <si>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</si>
  <si>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</si>
  <si>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</si>
  <si>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</si>
  <si>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</si>
  <si>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</si>
  <si>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</si>
  <si>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</si>
  <si>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</si>
  <si>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</si>
  <si>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</si>
  <si>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</si>
  <si>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</si>
  <si>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</si>
  <si>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</si>
  <si>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</si>
  <si>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</si>
  <si>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</si>
  <si>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</si>
  <si>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</si>
  <si>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</si>
  <si>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</si>
  <si>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</si>
  <si>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</si>
  <si>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</si>
  <si>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</si>
  <si>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</si>
  <si>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</si>
  <si>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</si>
  <si>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</si>
  <si>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</si>
  <si>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</si>
  <si>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</si>
  <si>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</si>
  <si>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</si>
  <si>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</si>
  <si>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</si>
  <si>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</si>
  <si>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</si>
  <si>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</si>
  <si>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</si>
  <si>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</si>
  <si>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</si>
  <si>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</si>
  <si>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</si>
  <si>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</si>
  <si>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</si>
  <si>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</si>
  <si>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</si>
  <si>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</si>
  <si>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</si>
  <si>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</si>
  <si>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</si>
  <si>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</si>
  <si>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</si>
  <si>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</si>
  <si>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</si>
  <si>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</si>
  <si>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</si>
  <si>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</si>
  <si>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</si>
  <si>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</si>
  <si>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</si>
  <si>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</si>
  <si>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</si>
  <si>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</si>
  <si>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</si>
  <si>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</si>
  <si>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</si>
  <si>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</si>
  <si>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</si>
  <si>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</si>
  <si>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</si>
  <si>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</si>
  <si>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</si>
  <si>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</si>
  <si>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</si>
  <si>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</si>
  <si>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</si>
  <si>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</si>
  <si>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</si>
  <si>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</si>
  <si>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</si>
  <si>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</si>
  <si>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</si>
  <si>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</si>
  <si>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</si>
  <si>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</si>
  <si>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</si>
  <si>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</si>
  <si>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</si>
  <si>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</si>
  <si>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</si>
  <si>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</si>
  <si>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</si>
  <si>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</si>
  <si>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</si>
  <si>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</si>
  <si>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</si>
  <si>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</si>
  <si>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</si>
  <si>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</si>
  <si>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</si>
  <si>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</si>
  <si>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</si>
  <si>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</si>
  <si>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</si>
  <si>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</si>
  <si>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</si>
  <si>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</si>
  <si>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</si>
  <si>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</si>
  <si>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</si>
  <si>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</si>
  <si>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</si>
  <si>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</si>
  <si>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</si>
  <si>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</si>
  <si>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</si>
  <si>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</si>
  <si>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</si>
  <si>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</si>
  <si>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</si>
  <si>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</si>
  <si>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</si>
  <si>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</si>
  <si>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</si>
  <si>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</si>
  <si>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</si>
  <si>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</si>
  <si>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</si>
  <si>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</si>
  <si>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</si>
  <si>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</si>
  <si>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</si>
  <si>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</si>
  <si>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</si>
  <si>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</si>
  <si>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</si>
  <si>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</si>
  <si>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</si>
  <si>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</si>
  <si>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</si>
  <si>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</si>
  <si>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</si>
  <si>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</si>
  <si>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</si>
  <si>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</si>
  <si>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</si>
  <si>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</si>
  <si>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</si>
  <si>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</si>
  <si>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</si>
  <si>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</si>
  <si>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</si>
  <si>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</si>
  <si>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</si>
  <si>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</si>
  <si>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</si>
  <si>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</si>
  <si>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</si>
  <si>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</si>
  <si>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</si>
  <si>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</si>
  <si>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</si>
  <si>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</si>
  <si>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</si>
  <si>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</si>
  <si>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</si>
  <si>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</si>
  <si>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</si>
  <si>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</si>
  <si>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</si>
  <si>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</si>
  <si>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</si>
  <si>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</si>
  <si>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</si>
  <si>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</si>
  <si>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</si>
  <si>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</si>
  <si>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</si>
  <si>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</si>
  <si>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</si>
  <si>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</si>
  <si>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</si>
  <si>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</si>
  <si>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</si>
  <si>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</si>
  <si>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</si>
  <si>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</si>
  <si>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</si>
  <si>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</si>
  <si>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</si>
  <si>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</si>
  <si>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</si>
  <si>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</si>
  <si>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</si>
  <si>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</si>
  <si>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</si>
  <si>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</si>
  <si>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</si>
  <si>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</si>
  <si>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</si>
  <si>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</si>
  <si>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</si>
  <si>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</si>
  <si>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</si>
  <si>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</si>
  <si>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</si>
  <si>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</si>
  <si>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</si>
  <si>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</si>
  <si>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</si>
  <si>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</si>
  <si>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</si>
  <si>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</si>
  <si>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</si>
  <si>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</si>
  <si>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</si>
  <si>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</si>
  <si>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</si>
  <si>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</si>
  <si>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</si>
  <si>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</si>
  <si>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</si>
  <si>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</si>
  <si>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</si>
  <si>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</si>
  <si>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</si>
  <si>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</si>
  <si>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</si>
  <si>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</si>
  <si>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</si>
  <si>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</si>
  <si>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</si>
  <si>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</si>
  <si>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</si>
  <si>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</si>
  <si>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</si>
  <si>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</si>
  <si>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</si>
  <si>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</si>
  <si>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</si>
  <si>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</si>
  <si>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</si>
  <si>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</si>
  <si>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</si>
  <si>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</si>
  <si>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</si>
  <si>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</si>
  <si>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</si>
  <si>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</si>
  <si>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</si>
  <si>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</si>
  <si>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</si>
  <si>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</si>
  <si>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</si>
  <si>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</si>
  <si>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</si>
  <si>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</si>
  <si>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</si>
  <si>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</si>
  <si>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</si>
  <si>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</si>
  <si>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</si>
  <si>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</si>
  <si>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</si>
  <si>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</si>
  <si>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</si>
  <si>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</si>
  <si>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</si>
  <si>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</si>
  <si>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</si>
  <si>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</si>
  <si>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</si>
  <si>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</si>
  <si>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</si>
  <si>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</si>
  <si>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</si>
  <si>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</si>
  <si>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</si>
  <si>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</si>
  <si>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</si>
  <si>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</si>
  <si>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</si>
  <si>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</si>
  <si>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</si>
  <si>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</si>
  <si>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</si>
  <si>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</si>
  <si>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</si>
  <si>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</si>
  <si>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</si>
  <si>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</si>
  <si>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</si>
  <si>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</si>
  <si>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</si>
  <si>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</si>
  <si>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</si>
  <si>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</si>
  <si>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</si>
  <si>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</si>
  <si>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</si>
  <si>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</si>
  <si>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</si>
  <si>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</si>
  <si>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</si>
  <si>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</si>
  <si>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</si>
  <si>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</si>
  <si>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</si>
  <si>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</si>
  <si>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</si>
  <si>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</si>
  <si>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</si>
  <si>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</si>
  <si>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</si>
  <si>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</si>
  <si>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</si>
  <si>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</si>
  <si>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</si>
  <si>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</si>
  <si>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</si>
  <si>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</si>
  <si>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</si>
  <si>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</si>
  <si>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</si>
  <si>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</si>
  <si>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</si>
  <si>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</si>
  <si>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</si>
  <si>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</si>
  <si>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</si>
  <si>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</si>
  <si>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</si>
  <si>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</si>
  <si>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</si>
  <si>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</si>
  <si>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</si>
  <si>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</si>
  <si>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</si>
  <si>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</si>
  <si>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</si>
  <si>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</si>
  <si>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</si>
  <si>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</si>
  <si>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</si>
  <si>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</si>
  <si>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</si>
  <si>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</si>
  <si>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</si>
  <si>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</si>
  <si>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</si>
  <si>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</si>
  <si>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</si>
  <si>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</si>
  <si>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</si>
  <si>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</si>
  <si>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</si>
  <si>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</si>
  <si>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</si>
  <si>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</si>
  <si>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</si>
  <si>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</si>
  <si>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</si>
  <si>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</si>
  <si>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</si>
  <si>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</si>
  <si>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</si>
  <si>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</si>
  <si>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</si>
  <si>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</si>
  <si>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</si>
  <si>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</si>
  <si>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</si>
  <si>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</si>
  <si>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</si>
  <si>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</si>
  <si>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</si>
  <si>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</si>
  <si>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</si>
  <si>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</si>
  <si>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</si>
  <si>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</si>
  <si>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</si>
  <si>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</si>
  <si>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</si>
  <si>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</si>
  <si>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</si>
  <si>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</si>
  <si>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</si>
  <si>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</si>
  <si>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</si>
  <si>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</si>
  <si>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</si>
  <si>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</si>
  <si>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</si>
  <si>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</si>
  <si>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</si>
  <si>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</si>
  <si>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</si>
  <si>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</si>
  <si>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</si>
  <si>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</si>
  <si>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</si>
  <si>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</si>
  <si>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</si>
  <si>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</si>
  <si>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</si>
  <si>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</si>
  <si>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</si>
  <si>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</si>
  <si>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</si>
  <si>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</si>
  <si>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</si>
  <si>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</si>
  <si>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</si>
  <si>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</si>
  <si>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</si>
  <si>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</si>
  <si>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</si>
  <si>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</si>
  <si>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</si>
  <si>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</si>
  <si>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</si>
  <si>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</si>
  <si>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</si>
  <si>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</si>
  <si>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</si>
  <si>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</si>
  <si>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</si>
  <si>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</si>
  <si>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</si>
  <si>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</si>
  <si>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</si>
  <si>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</si>
  <si>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</si>
  <si>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</si>
  <si>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</si>
  <si>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</si>
  <si>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</si>
  <si>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</si>
  <si>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</si>
  <si>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</si>
  <si>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</si>
  <si>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</si>
  <si>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</si>
  <si>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</si>
  <si>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</si>
  <si>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</si>
  <si>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</si>
  <si>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</si>
  <si>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</si>
  <si>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</si>
  <si>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</si>
  <si>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</si>
  <si>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</si>
  <si>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</si>
  <si>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</si>
  <si>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</si>
  <si>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</si>
  <si>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</si>
  <si>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</si>
  <si>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</si>
  <si>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</si>
  <si>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</si>
  <si>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</si>
  <si>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</si>
  <si>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</si>
  <si>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</si>
  <si>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</si>
  <si>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</si>
  <si>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</si>
  <si>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</si>
  <si>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</si>
  <si>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</si>
  <si>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</si>
  <si>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</si>
  <si>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</si>
  <si>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</si>
  <si>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</si>
  <si>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</si>
  <si>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</si>
  <si>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</si>
  <si>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</si>
  <si>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</si>
  <si>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</si>
  <si>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</si>
  <si>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</si>
  <si>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</si>
  <si>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</si>
  <si>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</si>
  <si>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</si>
  <si>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</si>
  <si>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</si>
  <si>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</si>
  <si>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</si>
  <si>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</si>
  <si>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</si>
  <si>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</si>
  <si>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</si>
  <si>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</si>
  <si>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</si>
  <si>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</si>
  <si>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</si>
  <si>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</si>
  <si>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</si>
  <si>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</si>
  <si>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</si>
  <si>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</si>
  <si>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</si>
  <si>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</si>
  <si>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</si>
  <si>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</si>
  <si>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</si>
  <si>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</si>
  <si>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</si>
  <si>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</si>
  <si>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</si>
  <si>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</si>
  <si>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</si>
  <si>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</si>
  <si>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</si>
  <si>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</si>
  <si>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</si>
  <si>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</si>
  <si>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</si>
  <si>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</si>
  <si>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</si>
  <si>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</si>
  <si>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</si>
  <si>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</si>
  <si>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</si>
  <si>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</si>
  <si>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</si>
  <si>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</si>
  <si>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</si>
  <si>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</si>
  <si>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</si>
  <si>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</si>
  <si>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</si>
  <si>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</si>
  <si>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</si>
  <si>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</si>
  <si>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</si>
  <si>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</si>
  <si>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</si>
  <si>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</si>
  <si>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</si>
  <si>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</si>
  <si>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</si>
  <si>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</si>
  <si>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</si>
  <si>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</si>
  <si>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</si>
  <si>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</si>
  <si>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</si>
  <si>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</si>
  <si>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</si>
  <si>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</si>
  <si>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</si>
  <si>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</si>
  <si>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</si>
  <si>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</si>
  <si>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</si>
  <si>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</si>
  <si>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</si>
  <si>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</si>
  <si>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</si>
  <si>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</si>
  <si>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</si>
  <si>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</si>
  <si>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</si>
  <si>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</si>
  <si>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</si>
  <si>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</si>
  <si>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</si>
  <si>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</si>
  <si>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</si>
  <si>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</si>
  <si>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</si>
  <si>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</si>
  <si>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</si>
  <si>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</si>
  <si>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</si>
  <si>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</si>
  <si>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</si>
  <si>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</si>
  <si>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</si>
  <si>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</si>
  <si>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</si>
  <si>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</si>
  <si>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</si>
  <si>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</si>
  <si>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</si>
  <si>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</si>
  <si>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</si>
  <si>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</si>
  <si>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</si>
  <si>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</si>
  <si>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</si>
  <si>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</si>
  <si>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</si>
  <si>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</si>
  <si>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</si>
  <si>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</si>
  <si>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</si>
  <si>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</si>
  <si>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</si>
  <si>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</si>
  <si>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</si>
  <si>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</si>
  <si>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</si>
  <si>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</si>
  <si>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</si>
  <si>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</si>
  <si>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</si>
  <si>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</si>
  <si>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</si>
  <si>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</si>
  <si>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</si>
  <si>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</si>
  <si>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</si>
  <si>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</si>
  <si>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</si>
  <si>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</si>
  <si>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</si>
  <si>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</si>
  <si>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</si>
  <si>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</si>
  <si>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</si>
  <si>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</si>
  <si>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</si>
  <si>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</si>
  <si>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</si>
  <si>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</si>
  <si>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</si>
  <si>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</si>
  <si>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</si>
  <si>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</si>
  <si>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</si>
  <si>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</si>
  <si>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</si>
  <si>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</si>
  <si>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</si>
  <si>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</si>
  <si>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</si>
  <si>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</si>
  <si>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</si>
  <si>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</si>
  <si>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</si>
  <si>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</si>
  <si>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</si>
  <si>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</si>
  <si>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</si>
  <si>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</si>
  <si>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</si>
  <si>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</si>
  <si>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</si>
  <si>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</si>
  <si>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</si>
  <si>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</si>
  <si>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</si>
  <si>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</si>
  <si>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</si>
  <si>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</si>
  <si>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</si>
  <si>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</si>
  <si>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</si>
  <si>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</si>
  <si>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</si>
  <si>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</si>
  <si>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</si>
  <si>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</si>
  <si>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</si>
  <si>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</si>
  <si>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</si>
  <si>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</si>
  <si>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</si>
  <si>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</si>
  <si>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</si>
  <si>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</si>
  <si>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</si>
  <si>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</si>
  <si>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</si>
  <si>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</si>
  <si>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</si>
  <si>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</si>
  <si>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</si>
  <si>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</si>
  <si>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</si>
  <si>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</si>
  <si>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</si>
  <si>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</si>
  <si>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</si>
  <si>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</si>
  <si>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</si>
  <si>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</si>
  <si>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</si>
  <si>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</si>
  <si>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</si>
  <si>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</si>
  <si>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</si>
  <si>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</si>
  <si>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</si>
  <si>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</si>
  <si>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</si>
  <si>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</si>
  <si>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</si>
  <si>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</si>
  <si>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</si>
  <si>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</si>
  <si>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</si>
  <si>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</si>
  <si>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</si>
  <si>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</si>
  <si>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</si>
  <si>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</si>
  <si>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</si>
  <si>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</si>
  <si>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</si>
  <si>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</si>
  <si>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</si>
  <si>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</si>
  <si>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</si>
  <si>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</si>
  <si>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</si>
  <si>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</si>
  <si>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</si>
  <si>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</si>
  <si>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</si>
  <si>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</si>
  <si>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</si>
  <si>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</si>
  <si>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</si>
  <si>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</si>
  <si>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</si>
  <si>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</si>
  <si>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</si>
  <si>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</si>
  <si>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</si>
  <si>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</si>
  <si>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</si>
  <si>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</si>
  <si>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</si>
  <si>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</si>
  <si>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</si>
  <si>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</si>
  <si>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</si>
  <si>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</si>
  <si>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</si>
  <si>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</si>
  <si>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</si>
  <si>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</si>
  <si>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</si>
  <si>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</si>
  <si>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</si>
  <si>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</si>
  <si>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</si>
  <si>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</si>
  <si>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</si>
  <si>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</si>
  <si>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</si>
  <si>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</si>
  <si>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</si>
  <si>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</si>
  <si>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</si>
  <si>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</si>
  <si>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</si>
  <si>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</si>
  <si>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</si>
  <si>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</si>
  <si>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</si>
  <si>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</si>
  <si>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</si>
  <si>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</si>
  <si>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</si>
  <si>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</si>
  <si>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</si>
  <si>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</si>
  <si>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</si>
  <si>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</si>
  <si>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</si>
  <si>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</si>
  <si>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</si>
  <si>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</si>
  <si>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</si>
  <si>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</si>
  <si>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</si>
  <si>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</si>
  <si>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</si>
  <si>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</si>
  <si>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</si>
  <si>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</si>
  <si>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</si>
  <si>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</si>
  <si>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</si>
  <si>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</si>
  <si>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</si>
  <si>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</si>
  <si>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</si>
  <si>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</si>
  <si>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</si>
  <si>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</si>
  <si>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</si>
  <si>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</si>
  <si>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</si>
  <si>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</si>
  <si>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</si>
  <si>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</si>
  <si>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</si>
  <si>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</si>
  <si>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</si>
  <si>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</si>
  <si>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</si>
  <si>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</si>
  <si>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</si>
  <si>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</si>
  <si>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</si>
  <si>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</si>
  <si>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</si>
  <si>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</si>
  <si>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</si>
  <si>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</si>
  <si>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</si>
  <si>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</si>
  <si>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</si>
  <si>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</si>
  <si>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</si>
  <si>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</si>
  <si>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</si>
  <si>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</si>
  <si>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</si>
  <si>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</si>
  <si>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</si>
  <si>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</si>
  <si>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</si>
  <si>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</si>
  <si>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</si>
  <si>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</si>
  <si>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</si>
  <si>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</si>
  <si>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</si>
  <si>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</si>
  <si>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</si>
  <si>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</si>
  <si>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</si>
  <si>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</si>
  <si>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</si>
  <si>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</si>
  <si>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</si>
  <si>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</si>
  <si>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</si>
  <si>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</si>
  <si>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</si>
  <si>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</si>
  <si>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</si>
  <si>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</si>
  <si>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</si>
  <si>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</si>
  <si>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</si>
  <si>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</si>
  <si>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</si>
  <si>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</si>
  <si>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</si>
  <si>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</si>
  <si>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</si>
  <si>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</si>
  <si>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</si>
  <si>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</si>
  <si>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</si>
  <si>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</si>
  <si>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</si>
  <si>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</si>
  <si>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</si>
  <si>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</si>
  <si>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</si>
  <si>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</si>
  <si>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</si>
  <si>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</si>
  <si>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</si>
  <si>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</si>
  <si>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</si>
  <si>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</si>
  <si>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</si>
  <si>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</si>
  <si>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</si>
  <si>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</si>
  <si>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</si>
  <si>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</si>
  <si>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</si>
  <si>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</si>
  <si>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</si>
  <si>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</si>
  <si>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</si>
  <si>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</si>
  <si>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</si>
  <si>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</si>
  <si>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</si>
  <si>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</si>
  <si>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</si>
  <si>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</si>
  <si>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</si>
  <si>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</si>
  <si>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</si>
  <si>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</si>
  <si>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</si>
  <si>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</si>
  <si>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</si>
  <si>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</si>
  <si>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</si>
  <si>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</si>
  <si>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</si>
  <si>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</si>
  <si>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</si>
  <si>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</si>
  <si>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</si>
  <si>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</si>
  <si>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</si>
  <si>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</si>
  <si>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</si>
  <si>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</si>
  <si>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</si>
  <si>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</si>
  <si>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</si>
  <si>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</si>
  <si>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</si>
  <si>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</si>
  <si>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</si>
  <si>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</si>
  <si>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</si>
  <si>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</si>
  <si>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</si>
  <si>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</si>
  <si>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</si>
  <si>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</si>
  <si>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</si>
  <si>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</si>
  <si>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</si>
  <si>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</si>
  <si>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</si>
  <si>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</si>
  <si>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</si>
  <si>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</si>
  <si>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</si>
  <si>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</si>
  <si>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</si>
  <si>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</si>
  <si>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</si>
  <si>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</si>
  <si>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</si>
  <si>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</si>
  <si>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</si>
  <si>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</si>
  <si>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</si>
  <si>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</si>
  <si>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</si>
  <si>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</si>
  <si>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</si>
  <si>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</si>
  <si>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</si>
  <si>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</si>
  <si>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</si>
  <si>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</si>
  <si>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</si>
  <si>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</si>
  <si>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</si>
  <si>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</si>
  <si>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</si>
  <si>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</si>
  <si>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</si>
  <si>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</si>
  <si>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</si>
  <si>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</si>
  <si>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</si>
  <si>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</si>
  <si>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</si>
  <si>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</si>
  <si>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</si>
  <si>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</si>
  <si>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</si>
  <si>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</si>
  <si>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</si>
  <si>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</si>
  <si>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</si>
  <si>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</si>
  <si>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</si>
  <si>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</si>
  <si>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</si>
  <si>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</si>
  <si>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</si>
  <si>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</si>
  <si>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</si>
  <si>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</si>
  <si>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</si>
  <si>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</si>
  <si>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</si>
  <si>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</si>
  <si>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</si>
  <si>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</si>
  <si>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</si>
  <si>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</si>
  <si>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</si>
  <si>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</si>
  <si>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</si>
  <si>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</si>
  <si>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</si>
  <si>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</si>
  <si>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</si>
  <si>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</si>
  <si>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</si>
  <si>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</si>
  <si>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</si>
  <si>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</si>
  <si>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</si>
  <si>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</si>
  <si>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</si>
  <si>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</si>
  <si>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</si>
  <si>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</si>
  <si>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</si>
  <si>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</si>
  <si>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</si>
  <si>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</si>
  <si>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</si>
  <si>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</si>
  <si>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</si>
  <si>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</si>
  <si>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</si>
  <si>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</si>
  <si>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</si>
  <si>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</si>
  <si>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</si>
  <si>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</si>
  <si>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</si>
  <si>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</si>
  <si>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</si>
  <si>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</si>
  <si>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</si>
  <si>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</si>
  <si>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</si>
  <si>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</si>
  <si>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</si>
  <si>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</si>
  <si>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</si>
  <si>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</si>
  <si>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</si>
  <si>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</si>
  <si>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</si>
  <si>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</si>
  <si>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</si>
  <si>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</si>
  <si>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</si>
  <si>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</si>
  <si>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</si>
  <si>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</si>
  <si>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</si>
  <si>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</si>
  <si>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</si>
  <si>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</si>
  <si>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</si>
  <si>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</si>
  <si>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</si>
  <si>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</si>
  <si>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</si>
  <si>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</si>
  <si>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</si>
  <si>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</si>
  <si>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</si>
  <si>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</si>
  <si>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</si>
  <si>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</si>
  <si>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</si>
  <si>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</si>
  <si>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</si>
  <si>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</si>
  <si>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</si>
  <si>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</si>
  <si>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</si>
  <si>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</si>
  <si>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</si>
  <si>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</si>
  <si>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</si>
  <si>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</si>
  <si>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</si>
  <si>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</si>
  <si>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</si>
  <si>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</si>
  <si>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</si>
  <si>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</si>
  <si>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</si>
  <si>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</si>
  <si>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</si>
  <si>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</si>
  <si>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</si>
  <si>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</si>
  <si>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</si>
  <si>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</si>
  <si>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</si>
  <si>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</si>
  <si>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</si>
  <si>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</si>
  <si>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</si>
  <si>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</si>
  <si>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</si>
  <si>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</si>
  <si>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</si>
  <si>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</si>
  <si>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</si>
  <si>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</si>
  <si>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</si>
  <si>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</si>
  <si>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</si>
  <si>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</si>
  <si>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</si>
  <si>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</si>
  <si>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</si>
  <si>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</si>
  <si>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</si>
  <si>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</si>
  <si>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</si>
  <si>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</si>
  <si>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</si>
  <si>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</si>
  <si>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</si>
  <si>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</si>
  <si>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</si>
  <si>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</si>
  <si>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</si>
  <si>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</si>
  <si>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</si>
  <si>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</si>
  <si>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</si>
  <si>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</si>
  <si>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</si>
  <si>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</si>
  <si>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</si>
  <si>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</si>
  <si>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</si>
  <si>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</si>
  <si>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</si>
  <si>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</si>
  <si>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</si>
  <si>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</si>
  <si>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</si>
  <si>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</si>
  <si>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</si>
  <si>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</si>
  <si>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</si>
  <si>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</si>
  <si>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</si>
  <si>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</si>
  <si>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</si>
  <si>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</si>
  <si>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</si>
  <si>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</si>
  <si>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</si>
  <si>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</si>
  <si>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</si>
  <si>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</si>
  <si>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</si>
  <si>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</si>
  <si>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</si>
  <si>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</si>
  <si>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</si>
  <si>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</si>
  <si>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</si>
  <si>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</si>
  <si>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</si>
  <si>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</si>
  <si>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</si>
  <si>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</si>
  <si>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</si>
  <si>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</si>
  <si>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</si>
  <si>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</si>
  <si>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</si>
  <si>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</si>
  <si>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</si>
  <si>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</si>
  <si>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</si>
  <si>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</si>
  <si>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</si>
  <si>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</si>
  <si>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</si>
  <si>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</si>
  <si>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</si>
  <si>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</si>
  <si>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</si>
  <si>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</si>
  <si>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</si>
  <si>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</si>
  <si>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</si>
  <si>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</si>
  <si>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</si>
  <si>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</si>
  <si>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</si>
  <si>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</si>
  <si>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</si>
  <si>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</si>
  <si>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</si>
  <si>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</si>
  <si>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</si>
  <si>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</si>
  <si>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</si>
  <si>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</si>
  <si>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</si>
  <si>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</si>
  <si>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</si>
  <si>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</si>
  <si>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</si>
  <si>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</si>
  <si>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</si>
  <si>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</si>
  <si>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</si>
  <si>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</si>
  <si>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</si>
  <si>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</si>
  <si>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</si>
  <si>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</si>
  <si>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</si>
  <si>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</si>
  <si>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</si>
  <si>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</si>
  <si>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</si>
  <si>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</si>
  <si>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</si>
  <si>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</si>
  <si>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</si>
  <si>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</si>
  <si>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</si>
  <si>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</si>
  <si>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</si>
  <si>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</si>
  <si>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</si>
  <si>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</si>
  <si>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</si>
  <si>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</si>
  <si>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</si>
  <si>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</si>
  <si>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</si>
  <si>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</si>
  <si>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</si>
  <si>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</si>
  <si>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2015-001</t>
  </si>
  <si>
    <t xml:space="preserve">Actual Expenditures of the Operation and </t>
  </si>
  <si>
    <t>Maintenance Fund and the Debt Servces Fund</t>
  </si>
  <si>
    <t>exceed budgetary limits.</t>
  </si>
  <si>
    <t>2015-002</t>
  </si>
  <si>
    <t>Working cash property taxes were recorded in</t>
  </si>
  <si>
    <t>the Educational Fund instead of the Working</t>
  </si>
  <si>
    <t xml:space="preserve">Cash Fund.  In addition, insurance proceeds </t>
  </si>
  <si>
    <t>were recorded as revenue instead of netting</t>
  </si>
  <si>
    <t xml:space="preserve">against the cost of the replacement of the </t>
  </si>
  <si>
    <t>insured property.</t>
  </si>
  <si>
    <t>2015-003</t>
  </si>
  <si>
    <t xml:space="preserve">The District had a transaction in excess of </t>
  </si>
  <si>
    <t>$25,000 with one vendor, and it didn't check</t>
  </si>
  <si>
    <t>for suspension and debarment.</t>
  </si>
  <si>
    <t>2015-004</t>
  </si>
  <si>
    <t>The schoolwide program was not evaluated</t>
  </si>
  <si>
    <t xml:space="preserve">for fiscal year 2014, and, therefore no </t>
  </si>
  <si>
    <t>revisions were made to the plan for fiscal</t>
  </si>
  <si>
    <t>year 2015.</t>
  </si>
  <si>
    <t>2015-005</t>
  </si>
  <si>
    <t>A physical inventory of equipment acquired</t>
  </si>
  <si>
    <t xml:space="preserve">with grant funds has not been taken in the </t>
  </si>
  <si>
    <t>last two years and reconciled to equipment</t>
  </si>
  <si>
    <t>records.</t>
  </si>
  <si>
    <t>2015-006</t>
  </si>
  <si>
    <t xml:space="preserve">Per the salary schedule, one employee was </t>
  </si>
  <si>
    <t>paid was paid out of Title I, but according to</t>
  </si>
  <si>
    <t xml:space="preserve">the employee's time and effort logs, the </t>
  </si>
  <si>
    <t>employee worked 100% under a state grant.</t>
  </si>
  <si>
    <t>2015-007</t>
  </si>
  <si>
    <t xml:space="preserve">The District doesn't have documentation to </t>
  </si>
  <si>
    <t>support that the District consulted with private</t>
  </si>
  <si>
    <t xml:space="preserve">school officials during the design and </t>
  </si>
  <si>
    <t>development of the District's program.</t>
  </si>
  <si>
    <t>Pulaski</t>
  </si>
  <si>
    <t>208 Valley Road</t>
  </si>
  <si>
    <t>Mounds</t>
  </si>
  <si>
    <t>X</t>
  </si>
  <si>
    <t>Mr. Spencer Byrd</t>
  </si>
  <si>
    <t>sbyrd@meridian101.com</t>
  </si>
  <si>
    <t>618-342-6776</t>
  </si>
  <si>
    <t>618-342-6401</t>
  </si>
  <si>
    <t>Beussink, Hey, Roe &amp; Stroder, L.L.C.</t>
  </si>
  <si>
    <t>Jeffrey C. Stroder, CPA</t>
  </si>
  <si>
    <t>16 South Silver Springs Road</t>
  </si>
  <si>
    <t>Cape Girardeau</t>
  </si>
  <si>
    <t>MO</t>
  </si>
  <si>
    <t>573-334-7971</t>
  </si>
  <si>
    <t>573-334-8875</t>
  </si>
  <si>
    <t>The financial statements are presented in a format that complies with regulatory provisions prescribed by the Illinois State Board of Education, whose practices differ from accounting principles generally accepted in the United States of America.</t>
  </si>
  <si>
    <t>Series 2005 Qualified Zone Academy Bonds</t>
  </si>
  <si>
    <t>Series 2014 General Obligation School Bonds</t>
  </si>
  <si>
    <t>ISBE Temporary Relocation Loan</t>
  </si>
  <si>
    <t>shared service - JAMP Special Education Services</t>
  </si>
  <si>
    <t>shared service - Five County Regional Vocational System</t>
  </si>
  <si>
    <t>Account Number</t>
  </si>
  <si>
    <t>Object Code</t>
  </si>
  <si>
    <t>Prepaid Service</t>
  </si>
  <si>
    <t>Reimbursement from Programs</t>
  </si>
  <si>
    <t>Misc. Refunds</t>
  </si>
  <si>
    <t>Misc. Other Revenues</t>
  </si>
  <si>
    <t>School Improvement Grant (Section 1003g)</t>
  </si>
  <si>
    <t>Site Coordinator Benefits</t>
  </si>
  <si>
    <t>Site Coordinator Salary</t>
  </si>
  <si>
    <t>Supplemental Education Supplies</t>
  </si>
  <si>
    <t>Other Food Service</t>
  </si>
  <si>
    <t xml:space="preserve">Other Support </t>
  </si>
  <si>
    <t>jstroder@bhrcpas.com</t>
  </si>
  <si>
    <t>U.S. DEPARTMENT OF AGRICULTURE</t>
  </si>
  <si>
    <t>Passed Through Illinois State Board of Education</t>
  </si>
  <si>
    <t xml:space="preserve">  School Breakfast Program</t>
  </si>
  <si>
    <t>15-4220</t>
  </si>
  <si>
    <t>16-4220</t>
  </si>
  <si>
    <t xml:space="preserve">    Total for CFDA Number 10.553</t>
  </si>
  <si>
    <t xml:space="preserve">  Commodities (Non-Cash)</t>
  </si>
  <si>
    <t>N/A - 15</t>
  </si>
  <si>
    <t>N/A - 16</t>
  </si>
  <si>
    <t xml:space="preserve">  Dept. of Defense Fresh Fruits &amp; Vegetables (Non-Cash)</t>
  </si>
  <si>
    <t xml:space="preserve">  National School Lunch Program</t>
  </si>
  <si>
    <t>15-4210</t>
  </si>
  <si>
    <t>16-4210</t>
  </si>
  <si>
    <t xml:space="preserve">    Total for CFDA Number 10.555</t>
  </si>
  <si>
    <t>Total Child Nutrition Cluster (CFDA Numbers 10.553 and 10.555)</t>
  </si>
  <si>
    <t xml:space="preserve">  Fresh Fruits &amp; Vegetables (Cash)</t>
  </si>
  <si>
    <t>15-4240</t>
  </si>
  <si>
    <t>16-4240</t>
  </si>
  <si>
    <t xml:space="preserve">    Total for CFDA Number 10.582</t>
  </si>
  <si>
    <t>TOTAL U.S. DEPARTMENT OF AGRICULTURE</t>
  </si>
  <si>
    <t>U.S. DEPARTMENT OF EDUCATION</t>
  </si>
  <si>
    <t xml:space="preserve">  Title I:  Grants to Local Education Agencies</t>
  </si>
  <si>
    <t>15-4300</t>
  </si>
  <si>
    <t>16-4300</t>
  </si>
  <si>
    <t xml:space="preserve">    Total for CFDA Number 84.010</t>
  </si>
  <si>
    <t xml:space="preserve">  Impact Aid</t>
  </si>
  <si>
    <t>15-4001</t>
  </si>
  <si>
    <t>16-4001</t>
  </si>
  <si>
    <t xml:space="preserve">    Total for CFDA Number 84.041</t>
  </si>
  <si>
    <t xml:space="preserve">  Title IV:  21st Century Learning</t>
  </si>
  <si>
    <t>15-4421</t>
  </si>
  <si>
    <t>16-4421</t>
  </si>
  <si>
    <t xml:space="preserve">    Total for CFDA Number 84.287</t>
  </si>
  <si>
    <t xml:space="preserve">  Improving Teacher Quality State Grants</t>
  </si>
  <si>
    <t>15-4932</t>
  </si>
  <si>
    <t>16-4932</t>
  </si>
  <si>
    <t xml:space="preserve">    Total for CFDA Number 84.367</t>
  </si>
  <si>
    <t xml:space="preserve">  School Improvement Grant (Section 1003g) (M)</t>
  </si>
  <si>
    <t>15-4339</t>
  </si>
  <si>
    <t>16-4339</t>
  </si>
  <si>
    <t xml:space="preserve">    Total for CFDA Number 84.377</t>
  </si>
  <si>
    <t>TOTAL U.S. DEPARTMENT OF EDUCATION</t>
  </si>
  <si>
    <t>U.S. DEPARTMENT OF HEALTH &amp; HUMAN SERVICES</t>
  </si>
  <si>
    <t>Passed Through the Illinois Department of Healthcare and Family Services</t>
  </si>
  <si>
    <t>Passed Through JAMP Special Education Services</t>
  </si>
  <si>
    <t xml:space="preserve">  Medical Assistance Program</t>
  </si>
  <si>
    <t xml:space="preserve">    Total for CFDA Number 93.778</t>
  </si>
  <si>
    <t>15-2200</t>
  </si>
  <si>
    <t>16-2200</t>
  </si>
  <si>
    <t>TOTAL U.S. DEPARTMENT OF HEALTH &amp; HUMAN SERVICES</t>
  </si>
  <si>
    <t>TOTAL FEDERAL AWARDS</t>
  </si>
  <si>
    <r>
      <t xml:space="preserve">Of the federal expenditures presented in the schedule, </t>
    </r>
    <r>
      <rPr>
        <b/>
        <sz val="9"/>
        <rFont val="Arial"/>
        <family val="2"/>
      </rPr>
      <t>Meridian Community Unit School District No. 101</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</si>
  <si>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Meridian Community Unit School District No. 101</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</si>
  <si>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N/A</t>
  </si>
  <si>
    <r>
      <t xml:space="preserve">The following amounts were expended in the form of non-cash assistance by </t>
    </r>
    <r>
      <rPr>
        <b/>
        <sz val="9"/>
        <rFont val="Arial"/>
        <family val="2"/>
      </rPr>
      <t>Meridian Community Unit School District No. 101</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</si>
  <si>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</si>
  <si>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School Improvement Grants</t>
  </si>
  <si>
    <t>Implemented.</t>
  </si>
  <si>
    <t>Qualified Zone Academy Bonds</t>
  </si>
  <si>
    <t>General Obligation School Bonds</t>
  </si>
  <si>
    <t>Construction Grant</t>
  </si>
  <si>
    <t>U.S. DEPARTMENT OF EDUCATION - DIRECT</t>
  </si>
  <si>
    <t>Note:  $1,343 of Special Education Fund 10, line 8, function 1200, object code 100 was paid with revenue code 3001.</t>
  </si>
  <si>
    <t>Meridian CUSD 101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</si>
</sst>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val="singleAccounting"/>
      <sz val="10"/>
      <name val="Arial"/>
      <family val="2"/>
    </font>
    <font>
      <u val="doub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42" fontId="0" fillId="0" borderId="0" xfId="0" applyNumberFormat="1"/>
    <xf numFmtId="42" fontId="2" fillId="0" borderId="0" xfId="0" applyNumberFormat="1" applyFont="1"/>
    <xf numFmtId="42" fontId="116" fillId="0" borderId="0" xfId="0" applyNumberFormat="1" applyFont="1"/>
    <xf numFmtId="41" fontId="2" fillId="0" borderId="0" xfId="0" applyNumberFormat="1" applyFont="1"/>
    <xf numFmtId="41" fontId="115" fillId="0" borderId="0" xfId="0" applyNumberFormat="1" applyFont="1"/>
    <xf numFmtId="0" fontId="2" fillId="0" borderId="82" xfId="0" applyFont="1" applyBorder="1" applyAlignment="1">
      <alignment horizontal="center"/>
    </xf>
    <xf numFmtId="0" fontId="0" fillId="0" borderId="0" xfId="0" applyAlignment="1">
      <alignment horizontal="center"/>
    </xf>
    <xf numFmtId="0" fontId="2" fillId="0" borderId="82" xfId="0" applyFont="1" applyBorder="1" applyAlignment="1"/>
    <xf numFmtId="164" fontId="2"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27" t="s">
        <v>474</v>
      </c>
      <c r="J1" s="2128"/>
      <c r="K1" s="2128"/>
      <c r="L1" s="2128"/>
      <c r="M1" s="2128"/>
      <c r="N1" s="2128"/>
      <c r="O1" s="2128"/>
      <c r="P1" s="2128"/>
      <c r="Q1" s="2128"/>
      <c r="R1" s="2128"/>
      <c r="S1" s="2128"/>
    </row>
    <row r="2" spans="1:28" ht="12" customHeight="1" x14ac:dyDescent="0.2">
      <c r="A2" s="202" t="s">
        <v>1971</v>
      </c>
      <c r="D2" s="203"/>
      <c r="I2" s="2129" t="s">
        <v>1155</v>
      </c>
      <c r="J2" s="2128"/>
      <c r="K2" s="2128"/>
      <c r="L2" s="2128"/>
      <c r="M2" s="2128"/>
      <c r="N2" s="2128"/>
      <c r="O2" s="2128"/>
      <c r="P2" s="2128"/>
      <c r="Q2" s="2128"/>
      <c r="R2" s="2128"/>
      <c r="S2" s="2128"/>
    </row>
    <row r="3" spans="1:28" ht="12" customHeight="1" x14ac:dyDescent="0.2">
      <c r="A3" s="1879" t="s">
        <v>1959</v>
      </c>
      <c r="B3" s="1880"/>
      <c r="C3" s="1880"/>
      <c r="D3" s="1881"/>
      <c r="I3" s="2129" t="s">
        <v>55</v>
      </c>
      <c r="J3" s="2128"/>
      <c r="K3" s="2128"/>
      <c r="L3" s="2128"/>
      <c r="M3" s="2128"/>
      <c r="N3" s="2128"/>
      <c r="O3" s="2128"/>
      <c r="P3" s="2128"/>
      <c r="Q3" s="2128"/>
      <c r="R3" s="2128"/>
      <c r="S3" s="2128"/>
    </row>
    <row r="4" spans="1:28" ht="12" customHeight="1" x14ac:dyDescent="0.2">
      <c r="A4" s="192"/>
      <c r="I4" s="2129" t="s">
        <v>617</v>
      </c>
      <c r="J4" s="2128"/>
      <c r="K4" s="2128"/>
      <c r="L4" s="2128"/>
      <c r="M4" s="2128"/>
      <c r="N4" s="2128"/>
      <c r="O4" s="2128"/>
      <c r="P4" s="2128"/>
      <c r="Q4" s="2128"/>
      <c r="R4" s="2128"/>
      <c r="S4" s="2128"/>
    </row>
    <row r="5" spans="1:28" ht="14.1" customHeight="1" x14ac:dyDescent="0.2">
      <c r="B5" s="445" t="s">
        <v>2122</v>
      </c>
      <c r="C5" s="179" t="s">
        <v>1083</v>
      </c>
      <c r="D5" s="363"/>
      <c r="E5" s="363"/>
      <c r="H5" s="193"/>
      <c r="I5" s="2136" t="s">
        <v>788</v>
      </c>
      <c r="J5" s="2081"/>
      <c r="K5" s="2081"/>
      <c r="L5" s="2081"/>
      <c r="M5" s="2081"/>
      <c r="N5" s="2081"/>
      <c r="O5" s="2081"/>
      <c r="P5" s="2081"/>
      <c r="Q5" s="2081"/>
      <c r="R5" s="2081"/>
      <c r="S5" s="2081"/>
    </row>
    <row r="6" spans="1:28" ht="14.1" customHeight="1" x14ac:dyDescent="0.2">
      <c r="B6" s="445"/>
      <c r="C6" s="179" t="s">
        <v>1084</v>
      </c>
      <c r="D6" s="363"/>
      <c r="E6" s="363"/>
      <c r="I6" s="2135" t="s">
        <v>1051</v>
      </c>
      <c r="J6" s="2081"/>
      <c r="K6" s="2081"/>
      <c r="L6" s="2081"/>
      <c r="M6" s="2081"/>
      <c r="N6" s="2081"/>
      <c r="O6" s="2081"/>
      <c r="P6" s="2081"/>
      <c r="Q6" s="2081"/>
      <c r="R6" s="2081"/>
      <c r="S6" s="2081"/>
    </row>
    <row r="7" spans="1:28" ht="12.2" customHeight="1" x14ac:dyDescent="0.2">
      <c r="I7" s="2130">
        <v>42551</v>
      </c>
      <c r="J7" s="2131"/>
      <c r="K7" s="2131"/>
      <c r="L7" s="2131"/>
      <c r="M7" s="2131"/>
      <c r="N7" s="2131"/>
      <c r="O7" s="2131"/>
      <c r="P7" s="2131"/>
      <c r="Q7" s="2131"/>
      <c r="R7" s="2131"/>
      <c r="S7" s="213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2" t="s">
        <v>782</v>
      </c>
      <c r="J9" s="2133"/>
      <c r="K9" s="2133"/>
      <c r="L9" s="2133"/>
      <c r="M9" s="2133"/>
      <c r="N9" s="2133"/>
      <c r="O9" s="2133"/>
      <c r="P9" s="2133"/>
      <c r="Q9" s="2133"/>
      <c r="R9" s="2133"/>
      <c r="S9" s="2134"/>
      <c r="T9" s="2077" t="s">
        <v>630</v>
      </c>
      <c r="U9" s="2078"/>
      <c r="V9" s="2078"/>
      <c r="W9" s="2078"/>
      <c r="X9" s="2078"/>
      <c r="Y9" s="2078"/>
      <c r="Z9" s="2078"/>
      <c r="AA9" s="2079"/>
    </row>
    <row r="10" spans="1:28" ht="13.5" customHeight="1" x14ac:dyDescent="0.2">
      <c r="A10" s="2086" t="s">
        <v>783</v>
      </c>
      <c r="B10" s="2087"/>
      <c r="C10" s="2087"/>
      <c r="D10" s="2087"/>
      <c r="E10" s="2087"/>
      <c r="F10" s="2087"/>
      <c r="G10" s="2087"/>
      <c r="H10" s="2088"/>
      <c r="I10" s="183"/>
      <c r="J10" s="184"/>
      <c r="K10" s="182"/>
      <c r="R10" s="184"/>
      <c r="S10" s="184"/>
      <c r="T10" s="2080"/>
      <c r="U10" s="2081"/>
      <c r="V10" s="2081"/>
      <c r="W10" s="2081"/>
      <c r="X10" s="2081"/>
      <c r="Y10" s="2081"/>
      <c r="Z10" s="2081"/>
      <c r="AA10" s="2082"/>
    </row>
    <row r="11" spans="1:28" ht="14.25" customHeight="1" x14ac:dyDescent="0.2">
      <c r="A11" s="2089" t="s">
        <v>1131</v>
      </c>
      <c r="B11" s="2090"/>
      <c r="C11" s="2090"/>
      <c r="D11" s="2090"/>
      <c r="E11" s="2090"/>
      <c r="F11" s="2090"/>
      <c r="G11" s="2090"/>
      <c r="H11" s="2091"/>
      <c r="I11" s="181"/>
      <c r="J11" s="344"/>
      <c r="K11" s="181"/>
      <c r="O11" s="1764" t="s">
        <v>2122</v>
      </c>
      <c r="P11" s="379" t="s">
        <v>225</v>
      </c>
      <c r="Q11" s="184"/>
      <c r="R11" s="182"/>
      <c r="S11" s="181"/>
      <c r="T11" s="2083"/>
      <c r="U11" s="2084"/>
      <c r="V11" s="2084"/>
      <c r="W11" s="2084"/>
      <c r="X11" s="2084"/>
      <c r="Y11" s="2084"/>
      <c r="Z11" s="2084"/>
      <c r="AA11" s="2085"/>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97">
        <v>30077101026</v>
      </c>
      <c r="B13" s="2098"/>
      <c r="C13" s="2098"/>
      <c r="D13" s="2098"/>
      <c r="E13" s="2098"/>
      <c r="F13" s="2098"/>
      <c r="G13" s="2098"/>
      <c r="H13" s="2099"/>
      <c r="I13" s="185"/>
      <c r="J13" s="184"/>
      <c r="K13" s="182"/>
      <c r="L13" s="184"/>
      <c r="M13" s="184"/>
      <c r="N13" s="184"/>
      <c r="O13" s="184"/>
      <c r="P13" s="184"/>
      <c r="Q13" s="184"/>
      <c r="R13" s="184"/>
      <c r="S13" s="184"/>
      <c r="T13" s="2102" t="s">
        <v>2127</v>
      </c>
      <c r="U13" s="2103"/>
      <c r="V13" s="2103"/>
      <c r="W13" s="2103"/>
      <c r="X13" s="2103"/>
      <c r="Y13" s="2104"/>
      <c r="Z13" s="2104"/>
      <c r="AA13" s="210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95" t="s">
        <v>2119</v>
      </c>
      <c r="B15" s="2100"/>
      <c r="C15" s="2100"/>
      <c r="D15" s="2100"/>
      <c r="E15" s="2100"/>
      <c r="F15" s="2100"/>
      <c r="G15" s="2100"/>
      <c r="H15" s="2101"/>
      <c r="T15" s="2067" t="s">
        <v>2128</v>
      </c>
      <c r="U15" s="2068"/>
      <c r="V15" s="2068"/>
      <c r="W15" s="2068"/>
      <c r="X15" s="2068"/>
      <c r="Y15" s="2106"/>
      <c r="Z15" s="2106"/>
      <c r="AA15" s="210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2" t="s">
        <v>2216</v>
      </c>
      <c r="B17" s="2125"/>
      <c r="C17" s="2125"/>
      <c r="D17" s="2125"/>
      <c r="E17" s="2125"/>
      <c r="F17" s="2125"/>
      <c r="G17" s="2125"/>
      <c r="H17" s="2126"/>
      <c r="T17" s="2112" t="s">
        <v>2129</v>
      </c>
      <c r="U17" s="2113"/>
      <c r="V17" s="2113"/>
      <c r="W17" s="2113"/>
      <c r="X17" s="2113"/>
      <c r="Y17" s="2113"/>
      <c r="Z17" s="2113"/>
      <c r="AA17" s="2114"/>
    </row>
    <row r="18" spans="1:27" ht="13.5" customHeight="1" x14ac:dyDescent="0.2">
      <c r="A18" s="364" t="s">
        <v>627</v>
      </c>
      <c r="B18" s="346"/>
      <c r="C18" s="342"/>
      <c r="D18" s="346"/>
      <c r="E18" s="346"/>
      <c r="F18" s="346"/>
      <c r="G18" s="346"/>
      <c r="H18" s="276"/>
      <c r="I18" s="2122" t="s">
        <v>784</v>
      </c>
      <c r="J18" s="2123"/>
      <c r="K18" s="2123"/>
      <c r="L18" s="2123"/>
      <c r="M18" s="2123"/>
      <c r="N18" s="2123"/>
      <c r="O18" s="2123"/>
      <c r="P18" s="2123"/>
      <c r="Q18" s="2123"/>
      <c r="R18" s="2123"/>
      <c r="S18" s="2124"/>
      <c r="T18" s="364" t="s">
        <v>827</v>
      </c>
      <c r="U18" s="271"/>
      <c r="V18" s="342"/>
      <c r="W18" s="270"/>
      <c r="X18" s="364" t="s">
        <v>306</v>
      </c>
      <c r="Y18" s="351"/>
      <c r="Z18" s="1977" t="s">
        <v>785</v>
      </c>
      <c r="AA18" s="201"/>
    </row>
    <row r="19" spans="1:27" ht="13.5" customHeight="1" x14ac:dyDescent="0.2">
      <c r="A19" s="2095" t="s">
        <v>2120</v>
      </c>
      <c r="B19" s="2096"/>
      <c r="C19" s="2096"/>
      <c r="D19" s="2096"/>
      <c r="E19" s="2096"/>
      <c r="F19" s="2096"/>
      <c r="G19" s="2096"/>
      <c r="H19" s="2094"/>
      <c r="I19" s="184"/>
      <c r="J19" s="378"/>
      <c r="K19" s="195"/>
      <c r="L19" s="193"/>
      <c r="M19" s="659" t="s">
        <v>360</v>
      </c>
      <c r="P19" s="181"/>
      <c r="Q19" s="181"/>
      <c r="R19" s="181"/>
      <c r="S19" s="185"/>
      <c r="T19" s="2095" t="s">
        <v>2130</v>
      </c>
      <c r="U19" s="2093"/>
      <c r="V19" s="2093"/>
      <c r="W19" s="2094"/>
      <c r="X19" s="2110" t="s">
        <v>2131</v>
      </c>
      <c r="Y19" s="2111"/>
      <c r="Z19" s="2108">
        <v>63703</v>
      </c>
      <c r="AA19" s="210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92" t="s">
        <v>2121</v>
      </c>
      <c r="B21" s="2093"/>
      <c r="C21" s="2093"/>
      <c r="D21" s="2093"/>
      <c r="E21" s="2093"/>
      <c r="F21" s="2093"/>
      <c r="G21" s="2093"/>
      <c r="H21" s="2094"/>
      <c r="I21" s="2118" t="s">
        <v>786</v>
      </c>
      <c r="J21" s="2081"/>
      <c r="K21" s="2081"/>
      <c r="L21" s="2081"/>
      <c r="M21" s="2081"/>
      <c r="N21" s="2081"/>
      <c r="O21" s="2081"/>
      <c r="P21" s="2081"/>
      <c r="Q21" s="2081"/>
      <c r="R21" s="2081"/>
      <c r="S21" s="2082"/>
      <c r="T21" s="2062" t="s">
        <v>2132</v>
      </c>
      <c r="U21" s="2063"/>
      <c r="V21" s="2063"/>
      <c r="W21" s="2063"/>
      <c r="X21" s="2076" t="s">
        <v>2133</v>
      </c>
      <c r="Y21" s="2074"/>
      <c r="Z21" s="2074"/>
      <c r="AA21" s="2075"/>
    </row>
    <row r="22" spans="1:27" ht="13.5" customHeight="1" x14ac:dyDescent="0.2">
      <c r="A22" s="366" t="s">
        <v>628</v>
      </c>
      <c r="B22" s="279"/>
      <c r="C22" s="279"/>
      <c r="D22" s="279"/>
      <c r="E22" s="279"/>
      <c r="F22" s="279"/>
      <c r="G22" s="279"/>
      <c r="H22" s="280"/>
      <c r="I22" s="2119" t="s">
        <v>1806</v>
      </c>
      <c r="J22" s="2120"/>
      <c r="K22" s="2120"/>
      <c r="L22" s="2120"/>
      <c r="M22" s="2120"/>
      <c r="N22" s="2120"/>
      <c r="O22" s="2120"/>
      <c r="P22" s="2120"/>
      <c r="Q22" s="2120"/>
      <c r="R22" s="2120"/>
      <c r="S22" s="2121"/>
      <c r="T22" s="364" t="s">
        <v>2039</v>
      </c>
      <c r="U22" s="271"/>
      <c r="V22" s="342"/>
      <c r="W22" s="271"/>
      <c r="X22" s="1978" t="s">
        <v>1633</v>
      </c>
      <c r="Z22" s="200"/>
      <c r="AA22" s="201"/>
    </row>
    <row r="23" spans="1:27" ht="13.5" customHeight="1" x14ac:dyDescent="0.2">
      <c r="A23" s="2115"/>
      <c r="B23" s="2116"/>
      <c r="C23" s="2116"/>
      <c r="D23" s="2116"/>
      <c r="E23" s="2116"/>
      <c r="F23" s="2116"/>
      <c r="G23" s="2116"/>
      <c r="H23" s="2117"/>
      <c r="T23" s="2062">
        <v>66003889</v>
      </c>
      <c r="U23" s="2063"/>
      <c r="V23" s="2063"/>
      <c r="W23" s="2063"/>
      <c r="X23" s="2073">
        <v>43069</v>
      </c>
      <c r="Y23" s="2074"/>
      <c r="Z23" s="2074"/>
      <c r="AA23" s="2075"/>
    </row>
    <row r="24" spans="1:27" ht="14.1" customHeight="1" x14ac:dyDescent="0.2">
      <c r="A24" s="367" t="s">
        <v>785</v>
      </c>
      <c r="B24" s="250"/>
      <c r="C24" s="250"/>
      <c r="D24" s="250"/>
      <c r="E24" s="250"/>
      <c r="F24" s="250"/>
      <c r="G24" s="250"/>
      <c r="H24" s="281"/>
      <c r="J24" s="1721"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92">
        <v>62964</v>
      </c>
      <c r="B25" s="2093"/>
      <c r="C25" s="2093"/>
      <c r="D25" s="2093"/>
      <c r="E25" s="2093"/>
      <c r="F25" s="2093"/>
      <c r="G25" s="2093"/>
      <c r="H25" s="2094"/>
      <c r="I25" s="660"/>
      <c r="J25" s="204"/>
      <c r="K25" s="204"/>
      <c r="L25" s="204"/>
      <c r="M25" s="204"/>
      <c r="N25" s="204"/>
      <c r="O25" s="204"/>
      <c r="P25" s="204"/>
      <c r="Q25" s="204"/>
      <c r="R25" s="204"/>
      <c r="S25" s="205"/>
      <c r="T25" s="2059" t="s">
        <v>2152</v>
      </c>
      <c r="U25" s="2060"/>
      <c r="V25" s="2060"/>
      <c r="W25" s="2060"/>
      <c r="X25" s="2060"/>
      <c r="Y25" s="2060"/>
      <c r="Z25" s="2060"/>
      <c r="AA25" s="206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47" t="s">
        <v>2010</v>
      </c>
      <c r="J27" s="2123"/>
      <c r="K27" s="2123"/>
      <c r="L27" s="2123"/>
      <c r="M27" s="2123"/>
      <c r="N27" s="2123"/>
      <c r="O27" s="2123"/>
      <c r="P27" s="2123"/>
      <c r="Q27" s="2123"/>
      <c r="R27" s="2123"/>
      <c r="S27" s="212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t="s">
        <v>2122</v>
      </c>
      <c r="K29" s="182" t="s">
        <v>675</v>
      </c>
      <c r="L29" s="391"/>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2122</v>
      </c>
      <c r="C30" s="673" t="s">
        <v>1385</v>
      </c>
      <c r="D30" s="182"/>
      <c r="E30" s="182"/>
      <c r="F30" s="1280"/>
      <c r="G30" s="661"/>
      <c r="H30" s="661"/>
      <c r="I30" s="274"/>
      <c r="J30" s="391" t="s">
        <v>2122</v>
      </c>
      <c r="K30" s="182" t="s">
        <v>675</v>
      </c>
      <c r="L30" s="391"/>
      <c r="M30" s="195" t="s">
        <v>106</v>
      </c>
      <c r="N30" s="186" t="s">
        <v>2011</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2122</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6"/>
      <c r="Q35" s="2093"/>
      <c r="R35" s="2093"/>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2" t="s">
        <v>2123</v>
      </c>
      <c r="B38" s="2125"/>
      <c r="C38" s="2125"/>
      <c r="D38" s="2125"/>
      <c r="E38" s="2125"/>
      <c r="F38" s="2093"/>
      <c r="G38" s="2093"/>
      <c r="H38" s="2094"/>
      <c r="I38" s="2141"/>
      <c r="J38" s="2068"/>
      <c r="K38" s="2068"/>
      <c r="L38" s="2068"/>
      <c r="M38" s="2068"/>
      <c r="N38" s="2068"/>
      <c r="O38" s="2068"/>
      <c r="P38" s="2065"/>
      <c r="Q38" s="2065"/>
      <c r="R38" s="2065"/>
      <c r="S38" s="2066"/>
      <c r="T38" s="2067"/>
      <c r="U38" s="2068"/>
      <c r="V38" s="2068"/>
      <c r="W38" s="2068"/>
      <c r="X38" s="2065"/>
      <c r="Y38" s="2065"/>
      <c r="Z38" s="2065"/>
      <c r="AA38" s="2066"/>
    </row>
    <row r="39" spans="1:27" ht="12" customHeight="1" x14ac:dyDescent="0.2">
      <c r="A39" s="2145" t="s">
        <v>628</v>
      </c>
      <c r="B39" s="2146"/>
      <c r="C39" s="342"/>
      <c r="D39" s="339"/>
      <c r="E39" s="339"/>
      <c r="F39" s="349"/>
      <c r="G39" s="339"/>
      <c r="H39" s="276"/>
      <c r="I39" s="2145" t="s">
        <v>628</v>
      </c>
      <c r="J39" s="2146"/>
      <c r="K39" s="2146"/>
      <c r="L39" s="2146"/>
      <c r="M39" s="2146"/>
      <c r="N39" s="336"/>
      <c r="O39" s="342"/>
      <c r="P39" s="342"/>
      <c r="Q39" s="348"/>
      <c r="R39" s="342"/>
      <c r="S39" s="276"/>
      <c r="T39" s="342" t="s">
        <v>628</v>
      </c>
      <c r="U39" s="271"/>
      <c r="V39" s="342"/>
      <c r="W39" s="270"/>
      <c r="X39" s="348"/>
      <c r="Y39" s="200"/>
      <c r="Z39" s="200"/>
      <c r="AA39" s="201"/>
    </row>
    <row r="40" spans="1:27" ht="13.5" customHeight="1" x14ac:dyDescent="0.2">
      <c r="A40" s="2148" t="s">
        <v>2124</v>
      </c>
      <c r="B40" s="2149"/>
      <c r="C40" s="2150"/>
      <c r="D40" s="2150"/>
      <c r="E40" s="2150"/>
      <c r="F40" s="2151"/>
      <c r="G40" s="2151"/>
      <c r="H40" s="2152"/>
      <c r="I40" s="2069"/>
      <c r="J40" s="2071"/>
      <c r="K40" s="2071"/>
      <c r="L40" s="2071"/>
      <c r="M40" s="2071"/>
      <c r="N40" s="2071"/>
      <c r="O40" s="2071"/>
      <c r="P40" s="2071"/>
      <c r="Q40" s="2071"/>
      <c r="R40" s="2071"/>
      <c r="S40" s="2072"/>
      <c r="T40" s="2069"/>
      <c r="U40" s="2070"/>
      <c r="V40" s="2071"/>
      <c r="W40" s="2071"/>
      <c r="X40" s="2071"/>
      <c r="Y40" s="2071"/>
      <c r="Z40" s="2071"/>
      <c r="AA40" s="207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5" t="s">
        <v>2125</v>
      </c>
      <c r="B42" s="2093"/>
      <c r="C42" s="2094"/>
      <c r="D42" s="2110" t="s">
        <v>2126</v>
      </c>
      <c r="E42" s="2093"/>
      <c r="F42" s="2093"/>
      <c r="G42" s="2093"/>
      <c r="H42" s="2094"/>
      <c r="I42" s="2067"/>
      <c r="J42" s="2065"/>
      <c r="K42" s="2065"/>
      <c r="L42" s="2065"/>
      <c r="M42" s="2065"/>
      <c r="N42" s="2065"/>
      <c r="O42" s="2066"/>
      <c r="P42" s="2064"/>
      <c r="Q42" s="2065"/>
      <c r="R42" s="2065"/>
      <c r="S42" s="2066"/>
      <c r="T42" s="2067"/>
      <c r="U42" s="2065"/>
      <c r="V42" s="2065"/>
      <c r="W42" s="2066"/>
      <c r="X42" s="2064"/>
      <c r="Y42" s="2065"/>
      <c r="Z42" s="2065"/>
      <c r="AA42" s="206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2"/>
      <c r="B44" s="2143"/>
      <c r="C44" s="2143"/>
      <c r="D44" s="2143"/>
      <c r="E44" s="2143"/>
      <c r="F44" s="2143"/>
      <c r="G44" s="2143"/>
      <c r="H44" s="2144"/>
      <c r="I44" s="2137"/>
      <c r="J44" s="2139"/>
      <c r="K44" s="2139"/>
      <c r="L44" s="2139"/>
      <c r="M44" s="2139"/>
      <c r="N44" s="2139"/>
      <c r="O44" s="2139"/>
      <c r="P44" s="2139"/>
      <c r="Q44" s="2139"/>
      <c r="R44" s="2139"/>
      <c r="S44" s="2140"/>
      <c r="T44" s="2137"/>
      <c r="U44" s="2138"/>
      <c r="V44" s="2138"/>
      <c r="W44" s="2138"/>
      <c r="X44" s="2138"/>
      <c r="Y44" s="2138"/>
      <c r="Z44" s="2139"/>
      <c r="AA44" s="214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6" t="s">
        <v>1389</v>
      </c>
      <c r="B2" s="2157"/>
      <c r="C2" s="2157"/>
      <c r="D2" s="2157"/>
      <c r="E2" s="2157"/>
      <c r="F2" s="2157"/>
      <c r="G2" s="2157"/>
      <c r="H2" s="2157"/>
      <c r="I2" s="2157"/>
    </row>
    <row r="3" spans="1:9" s="33" customFormat="1" ht="6" customHeight="1" x14ac:dyDescent="0.2">
      <c r="A3" s="52"/>
      <c r="B3" s="52"/>
      <c r="C3" s="621"/>
      <c r="D3" s="717"/>
      <c r="E3" s="404"/>
    </row>
    <row r="4" spans="1:9" x14ac:dyDescent="0.2">
      <c r="A4" s="7"/>
      <c r="B4" s="398"/>
      <c r="C4" s="2163" t="s">
        <v>497</v>
      </c>
      <c r="D4" s="2164"/>
      <c r="E4" s="2164"/>
      <c r="F4" s="2164"/>
      <c r="G4" s="2164"/>
      <c r="H4" s="2164"/>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8" t="s">
        <v>2050</v>
      </c>
      <c r="B33" s="2159"/>
      <c r="C33" s="2159"/>
      <c r="D33" s="2159"/>
      <c r="E33" s="2160"/>
      <c r="F33" s="2160"/>
      <c r="G33" s="2160"/>
      <c r="H33" s="2160"/>
      <c r="I33" s="216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8" t="s">
        <v>358</v>
      </c>
      <c r="B45" s="2161"/>
      <c r="C45" s="2161"/>
      <c r="D45" s="2161"/>
      <c r="E45" s="2162"/>
      <c r="F45" s="2162"/>
      <c r="G45" s="2162"/>
      <c r="H45" s="2162"/>
      <c r="I45" s="216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2048" t="s">
        <v>2122</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5" t="s">
        <v>2134</v>
      </c>
      <c r="C55" s="2166"/>
      <c r="D55" s="2166"/>
      <c r="E55" s="2166"/>
      <c r="F55" s="2166"/>
      <c r="G55" s="2166"/>
      <c r="H55" s="2167"/>
      <c r="I55" s="3"/>
    </row>
    <row r="56" spans="1:9" s="33" customFormat="1" x14ac:dyDescent="0.2">
      <c r="A56" s="1796"/>
      <c r="B56" s="2168"/>
      <c r="C56" s="2169"/>
      <c r="D56" s="2169"/>
      <c r="E56" s="2169"/>
      <c r="F56" s="2169"/>
      <c r="G56" s="2169"/>
      <c r="H56" s="2170"/>
      <c r="I56" s="3"/>
    </row>
    <row r="57" spans="1:9" s="33" customFormat="1" x14ac:dyDescent="0.2">
      <c r="A57" s="1796"/>
      <c r="B57" s="2168"/>
      <c r="C57" s="2169"/>
      <c r="D57" s="2169"/>
      <c r="E57" s="2169"/>
      <c r="F57" s="2169"/>
      <c r="G57" s="2169"/>
      <c r="H57" s="2170"/>
      <c r="I57" s="3"/>
    </row>
    <row r="58" spans="1:9" s="33" customFormat="1" x14ac:dyDescent="0.2">
      <c r="A58" s="1796"/>
      <c r="B58" s="2168"/>
      <c r="C58" s="2169"/>
      <c r="D58" s="2169"/>
      <c r="E58" s="2169"/>
      <c r="F58" s="2169"/>
      <c r="G58" s="2169"/>
      <c r="H58" s="2170"/>
      <c r="I58" s="3"/>
    </row>
    <row r="59" spans="1:9" s="33" customFormat="1" x14ac:dyDescent="0.2">
      <c r="A59" s="1796"/>
      <c r="B59" s="2168"/>
      <c r="C59" s="2169"/>
      <c r="D59" s="2169"/>
      <c r="E59" s="2169"/>
      <c r="F59" s="2169"/>
      <c r="G59" s="2169"/>
      <c r="H59" s="2170"/>
      <c r="I59" s="3"/>
    </row>
    <row r="60" spans="1:9" s="33" customFormat="1" x14ac:dyDescent="0.2">
      <c r="A60" s="1796"/>
      <c r="B60" s="2168"/>
      <c r="C60" s="2169"/>
      <c r="D60" s="2169"/>
      <c r="E60" s="2169"/>
      <c r="F60" s="2169"/>
      <c r="G60" s="2169"/>
      <c r="H60" s="2170"/>
      <c r="I60" s="3"/>
    </row>
    <row r="61" spans="1:9" s="33" customFormat="1" x14ac:dyDescent="0.2">
      <c r="A61" s="1796"/>
      <c r="B61" s="2168"/>
      <c r="C61" s="2169"/>
      <c r="D61" s="2169"/>
      <c r="E61" s="2169"/>
      <c r="F61" s="2169"/>
      <c r="G61" s="2169"/>
      <c r="H61" s="2170"/>
      <c r="I61" s="3"/>
    </row>
    <row r="62" spans="1:9" s="33" customFormat="1" x14ac:dyDescent="0.2">
      <c r="A62" s="1796"/>
      <c r="B62" s="2168"/>
      <c r="C62" s="2169"/>
      <c r="D62" s="2169"/>
      <c r="E62" s="2169"/>
      <c r="F62" s="2169"/>
      <c r="G62" s="2169"/>
      <c r="H62" s="2170"/>
      <c r="I62" s="3"/>
    </row>
    <row r="63" spans="1:9" s="33" customFormat="1" x14ac:dyDescent="0.2">
      <c r="A63" s="1796"/>
      <c r="B63" s="2168"/>
      <c r="C63" s="2169"/>
      <c r="D63" s="2169"/>
      <c r="E63" s="2169"/>
      <c r="F63" s="2169"/>
      <c r="G63" s="2169"/>
      <c r="H63" s="2170"/>
      <c r="I63" s="3"/>
    </row>
    <row r="64" spans="1:9" s="33" customFormat="1" x14ac:dyDescent="0.2">
      <c r="A64" s="1796"/>
      <c r="B64" s="2168"/>
      <c r="C64" s="2169"/>
      <c r="D64" s="2169"/>
      <c r="E64" s="2169"/>
      <c r="F64" s="2169"/>
      <c r="G64" s="2169"/>
      <c r="H64" s="2170"/>
      <c r="I64" s="3"/>
    </row>
    <row r="65" spans="1:9" s="33" customFormat="1" ht="9" customHeight="1" x14ac:dyDescent="0.2">
      <c r="A65" s="1797"/>
      <c r="B65" s="2171"/>
      <c r="C65" s="2172"/>
      <c r="D65" s="2172"/>
      <c r="E65" s="2172"/>
      <c r="F65" s="2172"/>
      <c r="G65" s="2172"/>
      <c r="H65" s="217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8" t="s">
        <v>1639</v>
      </c>
      <c r="B68" s="2161"/>
      <c r="C68" s="2161"/>
      <c r="D68" s="2161"/>
      <c r="E68" s="2162"/>
      <c r="F68" s="2162"/>
      <c r="G68" s="2162"/>
      <c r="H68" s="2162"/>
      <c r="I68" s="2162"/>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7" t="s">
        <v>1635</v>
      </c>
      <c r="B81" s="2177"/>
      <c r="C81" s="2177"/>
      <c r="D81" s="2178"/>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4"/>
      <c r="C100" s="2175"/>
      <c r="D100" s="2175"/>
      <c r="E100" s="2175"/>
      <c r="F100" s="2175"/>
      <c r="G100" s="2175"/>
      <c r="H100" s="2176"/>
      <c r="I100" s="1538"/>
    </row>
    <row r="101" spans="1:9" s="33" customFormat="1" ht="11.25" customHeight="1" x14ac:dyDescent="0.2">
      <c r="A101" s="1581"/>
      <c r="B101" s="2153"/>
      <c r="C101" s="2154"/>
      <c r="D101" s="2154"/>
      <c r="E101" s="2154"/>
      <c r="F101" s="2154"/>
      <c r="G101" s="2154"/>
      <c r="H101" s="2155"/>
      <c r="I101" s="1538"/>
    </row>
    <row r="102" spans="1:9" s="33" customFormat="1" ht="11.25" customHeight="1" x14ac:dyDescent="0.2">
      <c r="A102" s="1581"/>
      <c r="B102" s="2153"/>
      <c r="C102" s="2154"/>
      <c r="D102" s="2154"/>
      <c r="E102" s="2154"/>
      <c r="F102" s="2154"/>
      <c r="G102" s="2154"/>
      <c r="H102" s="2155"/>
      <c r="I102" s="1538"/>
    </row>
    <row r="103" spans="1:9" s="33" customFormat="1" x14ac:dyDescent="0.2">
      <c r="A103" s="1581"/>
      <c r="B103" s="2153"/>
      <c r="C103" s="2154"/>
      <c r="D103" s="2154"/>
      <c r="E103" s="2154"/>
      <c r="F103" s="2154"/>
      <c r="G103" s="2154"/>
      <c r="H103" s="2155"/>
      <c r="I103" s="1538"/>
    </row>
    <row r="104" spans="1:9" s="33" customFormat="1" ht="11.25" customHeight="1" x14ac:dyDescent="0.2">
      <c r="A104" s="1581"/>
      <c r="B104" s="2153"/>
      <c r="C104" s="2154"/>
      <c r="D104" s="2154"/>
      <c r="E104" s="2154"/>
      <c r="F104" s="2154"/>
      <c r="G104" s="2154"/>
      <c r="H104" s="2155"/>
      <c r="I104" s="1538"/>
    </row>
    <row r="105" spans="1:9" s="33" customFormat="1" ht="11.25" customHeight="1" x14ac:dyDescent="0.2">
      <c r="A105" s="1581"/>
      <c r="B105" s="2153"/>
      <c r="C105" s="2154"/>
      <c r="D105" s="2154"/>
      <c r="E105" s="2154"/>
      <c r="F105" s="2154"/>
      <c r="G105" s="2154"/>
      <c r="H105" s="2155"/>
      <c r="I105" s="1538"/>
    </row>
    <row r="106" spans="1:9" s="33" customFormat="1" ht="11.25" customHeight="1" x14ac:dyDescent="0.2">
      <c r="A106" s="1581"/>
      <c r="B106" s="2153"/>
      <c r="C106" s="2154"/>
      <c r="D106" s="2154"/>
      <c r="E106" s="2154"/>
      <c r="F106" s="2154"/>
      <c r="G106" s="2154"/>
      <c r="H106" s="2155"/>
      <c r="I106" s="1538"/>
    </row>
    <row r="107" spans="1:9" s="33" customFormat="1" ht="11.25" customHeight="1" x14ac:dyDescent="0.2">
      <c r="A107" s="1581"/>
      <c r="B107" s="2153"/>
      <c r="C107" s="2154"/>
      <c r="D107" s="2154"/>
      <c r="E107" s="2154"/>
      <c r="F107" s="2154"/>
      <c r="G107" s="2154"/>
      <c r="H107" s="2155"/>
      <c r="I107" s="1576"/>
    </row>
    <row r="108" spans="1:9" s="33" customFormat="1" ht="11.25" customHeight="1" x14ac:dyDescent="0.2">
      <c r="A108" s="1581"/>
      <c r="B108" s="2153"/>
      <c r="C108" s="2154"/>
      <c r="D108" s="2154"/>
      <c r="E108" s="2154"/>
      <c r="F108" s="2154"/>
      <c r="G108" s="2154"/>
      <c r="H108" s="2155"/>
      <c r="I108" s="1538"/>
    </row>
    <row r="109" spans="1:9" s="33" customFormat="1" ht="11.25" customHeight="1" x14ac:dyDescent="0.2">
      <c r="A109" s="1581"/>
      <c r="B109" s="2153"/>
      <c r="C109" s="2154"/>
      <c r="D109" s="2154"/>
      <c r="E109" s="2154"/>
      <c r="F109" s="2154"/>
      <c r="G109" s="2154"/>
      <c r="H109" s="2155"/>
      <c r="I109" s="1538"/>
    </row>
    <row r="110" spans="1:9" s="33" customFormat="1" ht="11.25" customHeight="1" x14ac:dyDescent="0.2">
      <c r="A110" s="1581"/>
      <c r="B110" s="2179"/>
      <c r="C110" s="2180"/>
      <c r="D110" s="2180"/>
      <c r="E110" s="2180"/>
      <c r="F110" s="2180"/>
      <c r="G110" s="2180"/>
      <c r="H110" s="218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82"/>
      <c r="D112" s="2182"/>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83" t="s">
        <v>1648</v>
      </c>
      <c r="D115" s="2184"/>
      <c r="E115" s="2185"/>
      <c r="F115" s="2185"/>
      <c r="G115" s="2185"/>
      <c r="H115" s="2185"/>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452</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312</v>
      </c>
      <c r="G7" s="93"/>
      <c r="H7" s="93"/>
      <c r="I7" s="93"/>
      <c r="J7" s="218">
        <v>21991345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0.02</v>
      </c>
      <c r="E10" s="100" t="s">
        <v>1186</v>
      </c>
      <c r="F10" s="472">
        <v>0.05</v>
      </c>
      <c r="G10" s="100" t="s">
        <v>1186</v>
      </c>
      <c r="H10" s="472">
        <v>2E-3</v>
      </c>
      <c r="I10" s="100" t="s">
        <v>1187</v>
      </c>
      <c r="J10" s="473">
        <f>ROUND(D10+F10+H10,5)</f>
        <v>7.1999999999999995E-2</v>
      </c>
      <c r="K10" s="93"/>
      <c r="L10" s="472">
        <v>5.017E-4</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7310796</v>
      </c>
      <c r="E16" s="100"/>
      <c r="F16" s="82">
        <f>SUM('Acct Summary 7-8'!C17,'Acct Summary 7-8'!D17,'Acct Summary 7-8'!F17)</f>
        <v>7920095</v>
      </c>
      <c r="G16" s="100"/>
      <c r="H16" s="82">
        <f>SUM(D16-F16)</f>
        <v>-609299</v>
      </c>
      <c r="I16" s="93"/>
      <c r="J16" s="82">
        <f>SUM('Acct Summary 7-8'!C81,'Acct Summary 7-8'!D81,'Acct Summary 7-8'!F81,'Acct Summary 7-8'!I81)</f>
        <v>376558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3034805.6100000003</v>
      </c>
      <c r="I31" s="332"/>
      <c r="J31" s="93"/>
      <c r="K31" s="93"/>
      <c r="L31" s="93"/>
      <c r="M31" s="93"/>
    </row>
    <row r="32" spans="1:13" ht="13.35" customHeight="1" x14ac:dyDescent="0.2">
      <c r="B32" s="2049" t="s">
        <v>2122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2716646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8"/>
      <c r="D61" s="219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5" right="0.16" top="1.5" bottom="0.33" header="0.19" footer="0.7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zoomScaleSheetLayoutView="9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655</v>
      </c>
      <c r="B2" s="2205"/>
      <c r="C2" s="2205"/>
      <c r="D2" s="2205"/>
      <c r="E2" s="2205"/>
      <c r="F2" s="2205"/>
      <c r="G2" s="2205"/>
      <c r="H2" s="2205"/>
      <c r="I2" s="2205"/>
      <c r="J2" s="2205"/>
      <c r="K2" s="2205"/>
      <c r="L2" s="2205"/>
      <c r="M2" s="2205"/>
      <c r="N2" s="2205"/>
      <c r="O2" s="2205"/>
      <c r="P2" s="2205"/>
      <c r="Q2" s="2205"/>
      <c r="R2" s="2205"/>
    </row>
    <row r="3" spans="1:18" ht="12.75" x14ac:dyDescent="0.2">
      <c r="A3" s="2206" t="s">
        <v>1769</v>
      </c>
      <c r="B3" s="2206"/>
      <c r="C3" s="2206"/>
      <c r="D3" s="2206"/>
      <c r="E3" s="2206"/>
      <c r="F3" s="2206"/>
      <c r="G3" s="2206"/>
      <c r="H3" s="2206"/>
      <c r="I3" s="2206"/>
      <c r="J3" s="2206"/>
      <c r="K3" s="2206"/>
      <c r="L3" s="2206"/>
      <c r="M3" s="2206"/>
      <c r="N3" s="2206"/>
      <c r="O3" s="2206"/>
      <c r="P3" s="2206"/>
      <c r="Q3" s="2206"/>
      <c r="R3" s="2206"/>
    </row>
    <row r="4" spans="1:18" ht="12.75" x14ac:dyDescent="0.2">
      <c r="A4" s="2207" t="s">
        <v>1340</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Meridian CUSD 101</v>
      </c>
      <c r="E7" s="136"/>
      <c r="G7" s="137"/>
      <c r="H7" s="138"/>
      <c r="I7" s="138"/>
      <c r="J7" s="138"/>
      <c r="K7" s="138"/>
      <c r="L7"/>
      <c r="M7"/>
      <c r="N7"/>
      <c r="O7"/>
      <c r="P7"/>
    </row>
    <row r="8" spans="1:18" ht="12.75" x14ac:dyDescent="0.2">
      <c r="A8"/>
      <c r="B8"/>
      <c r="C8" s="134" t="s">
        <v>1341</v>
      </c>
      <c r="D8" s="139">
        <f>COVER!A13</f>
        <v>30077101026</v>
      </c>
      <c r="E8" s="140"/>
      <c r="G8"/>
      <c r="H8"/>
      <c r="I8"/>
      <c r="J8"/>
      <c r="K8"/>
      <c r="L8"/>
      <c r="M8"/>
      <c r="N8"/>
      <c r="O8"/>
      <c r="P8"/>
    </row>
    <row r="9" spans="1:18" ht="12.75" x14ac:dyDescent="0.2">
      <c r="A9"/>
      <c r="B9"/>
      <c r="C9" s="134" t="s">
        <v>829</v>
      </c>
      <c r="D9" s="334" t="str">
        <f>COVER!A15</f>
        <v>Pulaski</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2</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376558</v>
      </c>
      <c r="I12" s="1162"/>
      <c r="J12" s="1162"/>
      <c r="K12" s="1163">
        <f>TRUNC((H12/H13*100000),5)/100000</f>
        <v>5.1576957100000001E-2</v>
      </c>
      <c r="L12" s="1164"/>
      <c r="M12" s="102" t="s">
        <v>1364</v>
      </c>
      <c r="N12" s="102"/>
      <c r="O12" s="1165">
        <v>0.35</v>
      </c>
      <c r="P12" s="154"/>
      <c r="Q12" s="154"/>
    </row>
    <row r="13" spans="1:18" s="156" customFormat="1" ht="11.25" x14ac:dyDescent="0.2">
      <c r="A13" s="154"/>
      <c r="B13" s="1159"/>
      <c r="C13" s="2203" t="s">
        <v>1640</v>
      </c>
      <c r="D13" s="2204"/>
      <c r="E13" s="154"/>
      <c r="F13" s="326" t="s">
        <v>930</v>
      </c>
      <c r="G13" s="1160"/>
      <c r="H13" s="1161">
        <f>SUM('Acct Summary 7-8'!C8+'Acct Summary 7-8'!D8+'Acct Summary 7-8'!F8+'Acct Summary 7-8'!I8)+H14</f>
        <v>7300896</v>
      </c>
      <c r="I13" s="1162"/>
      <c r="J13" s="1162"/>
      <c r="K13" s="1015"/>
      <c r="L13" s="154"/>
      <c r="M13" s="102" t="s">
        <v>1365</v>
      </c>
      <c r="N13" s="102"/>
      <c r="O13" s="1166">
        <f>(O11*O12)</f>
        <v>0.7</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-9900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7920095</v>
      </c>
      <c r="I17" s="1162"/>
      <c r="J17" s="1168"/>
      <c r="K17" s="1163">
        <f>TRUNC((H17/H18*100000),5)/100000</f>
        <v>1.084811371</v>
      </c>
      <c r="L17" s="1164"/>
      <c r="M17" s="1124" t="s">
        <v>1392</v>
      </c>
      <c r="O17" s="1169" t="str">
        <f>IF(AND(O16="2", J20 &gt; 2),"1",IF(AND(O16 = "1", J20 &gt; 2),"2",IF(AND(O16="1", J20 &gt;1),"1","0")))</f>
        <v>0</v>
      </c>
      <c r="P17" s="154"/>
    </row>
    <row r="18" spans="1:18" s="156" customFormat="1" ht="11.25" x14ac:dyDescent="0.2">
      <c r="A18" s="154"/>
      <c r="B18" s="1159"/>
      <c r="C18" s="2203" t="s">
        <v>1632</v>
      </c>
      <c r="D18" s="2204"/>
      <c r="E18" s="154"/>
      <c r="F18" s="1147" t="s">
        <v>931</v>
      </c>
      <c r="G18" s="1160"/>
      <c r="H18" s="1161">
        <f>SUM('Acct Summary 7-8'!C8+'Acct Summary 7-8'!D8+'Acct Summary 7-8'!F8+'Acct Summary 7-8'!I8)+H19</f>
        <v>7300896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-9900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-0.57094979999999995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f>IF(K24&gt;=180,"4",IF(K24&gt;=90,"3",IF(K24&gt;=30,"2",1)))</f>
        <v>1</v>
      </c>
      <c r="P23" s="32"/>
      <c r="R23" s="6"/>
    </row>
    <row r="24" spans="1:18" s="156" customFormat="1" ht="11.25" x14ac:dyDescent="0.2">
      <c r="A24" s="154"/>
      <c r="B24" s="1159"/>
      <c r="C24" s="2200" t="s">
        <v>1768</v>
      </c>
      <c r="D24" s="2200"/>
      <c r="E24" s="154"/>
      <c r="F24" s="154" t="s">
        <v>524</v>
      </c>
      <c r="G24" s="1160"/>
      <c r="H24" s="1161">
        <f>SUM('Assets-Liab 5-6'!C4+'Assets-Liab 5-6'!D4+'Assets-Liab 5-6'!F4+'Assets-Liab 5-6'!I4+'Assets-Liab 5-6'!C5+'Assets-Liab 5-6'!D5+'Assets-Liab 5-6'!F5+'Assets-Liab 5-6'!I5)</f>
        <v>362656</v>
      </c>
      <c r="I24" s="684"/>
      <c r="J24" s="684"/>
      <c r="K24" s="1172">
        <f>TRUNC(((H24/H25*100000)/100000),2)</f>
        <v>16.48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22000.263889999998</v>
      </c>
      <c r="I25" s="1174"/>
      <c r="J25" s="1174"/>
      <c r="K25" s="1015"/>
      <c r="L25" s="154"/>
      <c r="M25" s="102" t="s">
        <v>1365</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1345870.314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2716646</v>
      </c>
      <c r="I32" s="1170"/>
      <c r="J32" s="1170"/>
      <c r="K32" s="1172">
        <f>TRUNC(100-((((H32/H33*100))*100)/100),2)</f>
        <v>10.48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3034805.6100000003</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75" right="0.5" top="1" bottom="1" header="0.5" footer="0.65"/>
  <pageSetup scale="80" firstPageNumber="4" orientation="landscape" useFirstPageNumber="1" r:id="rId2"/>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B55" sqref="B55:H65"/>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8515</v>
      </c>
      <c r="D4" s="412">
        <v>230626</v>
      </c>
      <c r="E4" s="412">
        <v>64915</v>
      </c>
      <c r="F4" s="412">
        <v>34398</v>
      </c>
      <c r="G4" s="412">
        <v>172155</v>
      </c>
      <c r="H4" s="412">
        <v>4508</v>
      </c>
      <c r="I4" s="412">
        <v>89117</v>
      </c>
      <c r="J4" s="436">
        <v>129998</v>
      </c>
      <c r="K4" s="412">
        <v>942290</v>
      </c>
      <c r="L4" s="412">
        <v>42617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13902</v>
      </c>
      <c r="D12" s="412"/>
      <c r="E12" s="412"/>
      <c r="F12" s="412"/>
      <c r="G12" s="412"/>
      <c r="H12" s="412"/>
      <c r="I12" s="412"/>
      <c r="J12" s="436"/>
      <c r="K12" s="412"/>
      <c r="L12" s="412"/>
      <c r="M12" s="482"/>
      <c r="N12" s="482"/>
    </row>
    <row r="13" spans="1:14" ht="13.5" customHeight="1" thickBot="1" x14ac:dyDescent="0.25">
      <c r="A13" s="464" t="s">
        <v>749</v>
      </c>
      <c r="B13" s="457"/>
      <c r="C13" s="689">
        <f>SUM(C4:C12)</f>
        <v>22417</v>
      </c>
      <c r="D13" s="689">
        <f t="shared" ref="D13:L13" si="0">SUM(D4:D12)</f>
        <v>230626</v>
      </c>
      <c r="E13" s="689">
        <f t="shared" si="0"/>
        <v>64915</v>
      </c>
      <c r="F13" s="689">
        <f t="shared" si="0"/>
        <v>34398</v>
      </c>
      <c r="G13" s="689">
        <f t="shared" si="0"/>
        <v>172155</v>
      </c>
      <c r="H13" s="689">
        <f t="shared" si="0"/>
        <v>4508</v>
      </c>
      <c r="I13" s="689">
        <f t="shared" si="0"/>
        <v>89117</v>
      </c>
      <c r="J13" s="689">
        <f t="shared" si="0"/>
        <v>129998</v>
      </c>
      <c r="K13" s="689">
        <f t="shared" si="0"/>
        <v>942290</v>
      </c>
      <c r="L13" s="689">
        <f t="shared" si="0"/>
        <v>42617</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57109</v>
      </c>
      <c r="N16" s="719"/>
    </row>
    <row r="17" spans="1:14" s="704" customFormat="1" ht="12.75" customHeight="1" x14ac:dyDescent="0.2">
      <c r="A17" s="718" t="s">
        <v>1753</v>
      </c>
      <c r="B17" s="542">
        <v>230</v>
      </c>
      <c r="C17" s="507"/>
      <c r="D17" s="507"/>
      <c r="E17" s="507"/>
      <c r="F17" s="507"/>
      <c r="G17" s="507"/>
      <c r="H17" s="507"/>
      <c r="I17" s="507"/>
      <c r="J17" s="507"/>
      <c r="K17" s="507"/>
      <c r="L17" s="507"/>
      <c r="M17" s="436">
        <v>4599342</v>
      </c>
      <c r="N17" s="719"/>
    </row>
    <row r="18" spans="1:14" s="704" customFormat="1" ht="12.75" customHeight="1" x14ac:dyDescent="0.2">
      <c r="A18" s="718" t="s">
        <v>1754</v>
      </c>
      <c r="B18" s="542">
        <v>240</v>
      </c>
      <c r="C18" s="507"/>
      <c r="D18" s="507"/>
      <c r="E18" s="507"/>
      <c r="F18" s="507"/>
      <c r="G18" s="507"/>
      <c r="H18" s="507"/>
      <c r="I18" s="507"/>
      <c r="J18" s="507"/>
      <c r="K18" s="507"/>
      <c r="L18" s="507"/>
      <c r="M18" s="436">
        <v>1140390</v>
      </c>
      <c r="N18" s="719"/>
    </row>
    <row r="19" spans="1:14" s="704" customFormat="1" ht="12.75" customHeight="1" x14ac:dyDescent="0.2">
      <c r="A19" s="718" t="s">
        <v>1755</v>
      </c>
      <c r="B19" s="542">
        <v>250</v>
      </c>
      <c r="C19" s="507"/>
      <c r="D19" s="507"/>
      <c r="E19" s="507"/>
      <c r="F19" s="507"/>
      <c r="G19" s="507"/>
      <c r="H19" s="507"/>
      <c r="I19" s="507"/>
      <c r="J19" s="507"/>
      <c r="K19" s="507"/>
      <c r="L19" s="507"/>
      <c r="M19" s="436">
        <v>3445118</v>
      </c>
      <c r="N19" s="719"/>
    </row>
    <row r="20" spans="1:14" s="704" customFormat="1" ht="12.75" customHeight="1" x14ac:dyDescent="0.2">
      <c r="A20" s="718" t="s">
        <v>1756</v>
      </c>
      <c r="B20" s="542">
        <v>260</v>
      </c>
      <c r="C20" s="507"/>
      <c r="D20" s="507"/>
      <c r="E20" s="507"/>
      <c r="F20" s="507"/>
      <c r="G20" s="507"/>
      <c r="H20" s="507"/>
      <c r="I20" s="507"/>
      <c r="J20" s="507"/>
      <c r="K20" s="507"/>
      <c r="L20" s="507"/>
      <c r="M20" s="436">
        <v>3426520</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64915</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2651731</v>
      </c>
    </row>
    <row r="23" spans="1:14" ht="13.5" customHeight="1" thickBot="1" x14ac:dyDescent="0.25">
      <c r="A23" s="464" t="s">
        <v>748</v>
      </c>
      <c r="B23" s="724"/>
      <c r="C23" s="433"/>
      <c r="D23" s="433"/>
      <c r="E23" s="433"/>
      <c r="F23" s="433"/>
      <c r="G23" s="433"/>
      <c r="H23" s="433"/>
      <c r="I23" s="433"/>
      <c r="J23" s="433"/>
      <c r="K23" s="433"/>
      <c r="L23" s="433"/>
      <c r="M23" s="693">
        <f>SUM(M15:M22)</f>
        <v>12668479</v>
      </c>
      <c r="N23" s="693">
        <f>SUM(N21:N22)</f>
        <v>2716646</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42617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42617</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2716646</v>
      </c>
    </row>
    <row r="37" spans="1:14" ht="13.5" thickBot="1" x14ac:dyDescent="0.25">
      <c r="A37" s="464" t="s">
        <v>758</v>
      </c>
      <c r="B37" s="724"/>
      <c r="C37" s="507"/>
      <c r="D37" s="507"/>
      <c r="E37" s="507"/>
      <c r="F37" s="507"/>
      <c r="G37" s="507"/>
      <c r="H37" s="507"/>
      <c r="I37" s="507"/>
      <c r="J37" s="507"/>
      <c r="K37" s="507"/>
      <c r="L37" s="514"/>
      <c r="M37" s="433"/>
      <c r="N37" s="693">
        <f>SUM(N36:N36)</f>
        <v>2716646</v>
      </c>
    </row>
    <row r="38" spans="1:14" customFormat="1" ht="13.5" customHeight="1" thickTop="1" x14ac:dyDescent="0.2">
      <c r="A38" s="628" t="s">
        <v>496</v>
      </c>
      <c r="B38" s="542">
        <v>714</v>
      </c>
      <c r="C38" s="727"/>
      <c r="D38" s="727"/>
      <c r="E38" s="727">
        <v>64915</v>
      </c>
      <c r="F38" s="727"/>
      <c r="G38" s="727">
        <v>172155</v>
      </c>
      <c r="H38" s="727">
        <v>4508</v>
      </c>
      <c r="I38" s="727"/>
      <c r="J38" s="726">
        <v>129998</v>
      </c>
      <c r="K38" s="727">
        <v>942290</v>
      </c>
      <c r="L38" s="1100"/>
      <c r="M38" s="694"/>
      <c r="N38" s="694"/>
    </row>
    <row r="39" spans="1:14" customFormat="1" ht="13.5" customHeight="1" x14ac:dyDescent="0.2">
      <c r="A39" s="628" t="s">
        <v>405</v>
      </c>
      <c r="B39" s="542">
        <v>730</v>
      </c>
      <c r="C39" s="727">
        <v>22417</v>
      </c>
      <c r="D39" s="727">
        <v>230626</v>
      </c>
      <c r="E39" s="727"/>
      <c r="F39" s="727">
        <v>34398</v>
      </c>
      <c r="G39" s="727"/>
      <c r="H39" s="727"/>
      <c r="I39" s="727">
        <v>89117</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12668479</v>
      </c>
      <c r="N40" s="694"/>
    </row>
    <row r="41" spans="1:14" ht="13.5" customHeight="1" thickBot="1" x14ac:dyDescent="0.25">
      <c r="A41" s="464" t="s">
        <v>760</v>
      </c>
      <c r="B41" s="455"/>
      <c r="C41" s="485">
        <f>(SUM(C34,C37,C38,C39))</f>
        <v>22417</v>
      </c>
      <c r="D41" s="485">
        <f t="shared" ref="D41:L41" si="2">SUM(D34,D37,D38:D39)</f>
        <v>230626</v>
      </c>
      <c r="E41" s="485">
        <f t="shared" si="2"/>
        <v>64915</v>
      </c>
      <c r="F41" s="485">
        <f t="shared" si="2"/>
        <v>34398</v>
      </c>
      <c r="G41" s="485">
        <f t="shared" si="2"/>
        <v>172155</v>
      </c>
      <c r="H41" s="485">
        <f t="shared" si="2"/>
        <v>4508</v>
      </c>
      <c r="I41" s="485">
        <f t="shared" si="2"/>
        <v>89117</v>
      </c>
      <c r="J41" s="485">
        <f t="shared" si="2"/>
        <v>129998</v>
      </c>
      <c r="K41" s="485">
        <f t="shared" si="2"/>
        <v>942290</v>
      </c>
      <c r="L41" s="485">
        <f t="shared" si="2"/>
        <v>42617</v>
      </c>
      <c r="M41" s="485">
        <f>SUM(M40)</f>
        <v>12668479</v>
      </c>
      <c r="N41" s="485">
        <f>SUM(N37)</f>
        <v>2716646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5"/>
  <pageSetup scale="7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B55" sqref="B55:H65"/>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1991</v>
      </c>
      <c r="B4" s="292">
        <v>1000</v>
      </c>
      <c r="C4" s="695">
        <f>'Revenues 9-14'!C109</f>
        <v>565306</v>
      </c>
      <c r="D4" s="695">
        <f>'Revenues 9-14'!D109</f>
        <v>98997</v>
      </c>
      <c r="E4" s="695">
        <f>'Revenues 9-14'!E109</f>
        <v>14468</v>
      </c>
      <c r="F4" s="695">
        <f>'Revenues 9-14'!F109</f>
        <v>39599</v>
      </c>
      <c r="G4" s="695">
        <f>'Revenues 9-14'!G109</f>
        <v>142611</v>
      </c>
      <c r="H4" s="695">
        <f>'Revenues 9-14'!H109</f>
        <v>2648</v>
      </c>
      <c r="I4" s="695">
        <f>'Revenues 9-14'!I109</f>
        <v>10369</v>
      </c>
      <c r="J4" s="695">
        <f>'Revenues 9-14'!J109</f>
        <v>40976</v>
      </c>
      <c r="K4" s="695">
        <f>'Revenues 9-14'!K109</f>
        <v>12656</v>
      </c>
      <c r="L4" s="39"/>
    </row>
    <row r="5" spans="1:13" ht="22.5" x14ac:dyDescent="0.2">
      <c r="A5" s="733" t="s">
        <v>1992</v>
      </c>
      <c r="B5" s="294">
        <v>2000</v>
      </c>
      <c r="C5" s="696">
        <f>'Revenues 9-14'!C114</f>
        <v>88009</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3">
        <v>3000</v>
      </c>
      <c r="C6" s="696">
        <f>'Revenues 9-14'!C173</f>
        <v>3073159</v>
      </c>
      <c r="D6" s="696">
        <f>'Revenues 9-14'!D173</f>
        <v>287077</v>
      </c>
      <c r="E6" s="696">
        <f>'Revenues 9-14'!E173</f>
        <v>316975</v>
      </c>
      <c r="F6" s="696">
        <f>'Revenues 9-14'!F173</f>
        <v>519790</v>
      </c>
      <c r="G6" s="696">
        <f>'Revenues 9-14'!G173</f>
        <v>0</v>
      </c>
      <c r="H6" s="696">
        <f>'Revenues 9-14'!H173</f>
        <v>2667324</v>
      </c>
      <c r="I6" s="696">
        <f>'Revenues 9-14'!I173</f>
        <v>0</v>
      </c>
      <c r="J6" s="696">
        <f>'Revenues 9-14'!J173</f>
        <v>0</v>
      </c>
      <c r="K6" s="696">
        <f>'Revenues 9-14'!K173</f>
        <v>0</v>
      </c>
      <c r="L6" s="39"/>
      <c r="M6" s="222"/>
    </row>
    <row r="7" spans="1:13" x14ac:dyDescent="0.2">
      <c r="A7" s="734" t="s">
        <v>1994</v>
      </c>
      <c r="B7" s="293">
        <v>4000</v>
      </c>
      <c r="C7" s="696">
        <f>'Revenues 9-14'!C274</f>
        <v>2628490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6354964</v>
      </c>
      <c r="D8" s="485">
        <f t="shared" ref="D8:K8" si="0">SUM(D4:D7)</f>
        <v>386074</v>
      </c>
      <c r="E8" s="485">
        <f t="shared" si="0"/>
        <v>331443</v>
      </c>
      <c r="F8" s="485">
        <f t="shared" si="0"/>
        <v>559389</v>
      </c>
      <c r="G8" s="485">
        <f t="shared" si="0"/>
        <v>142611</v>
      </c>
      <c r="H8" s="485">
        <f t="shared" si="0"/>
        <v>2669972</v>
      </c>
      <c r="I8" s="485">
        <f t="shared" si="0"/>
        <v>10369</v>
      </c>
      <c r="J8" s="485">
        <f t="shared" si="0"/>
        <v>40976</v>
      </c>
      <c r="K8" s="485">
        <f t="shared" si="0"/>
        <v>12656</v>
      </c>
      <c r="L8" s="39"/>
    </row>
    <row r="9" spans="1:13" ht="15" thickTop="1" x14ac:dyDescent="0.2">
      <c r="A9" s="1019" t="s">
        <v>348</v>
      </c>
      <c r="B9" s="456">
        <v>3998</v>
      </c>
      <c r="C9" s="418">
        <v>1411416</v>
      </c>
      <c r="D9" s="489"/>
      <c r="E9" s="418"/>
      <c r="F9" s="418"/>
      <c r="G9" s="700"/>
      <c r="H9" s="418"/>
      <c r="I9" s="494" t="s">
        <v>1390</v>
      </c>
      <c r="J9" s="435"/>
      <c r="K9" s="418"/>
      <c r="L9" s="39"/>
    </row>
    <row r="10" spans="1:13" s="48" customFormat="1" ht="13.5" thickBot="1" x14ac:dyDescent="0.25">
      <c r="A10" s="464" t="s">
        <v>1394</v>
      </c>
      <c r="B10" s="457"/>
      <c r="C10" s="485">
        <f>SUM(C8:C9)</f>
        <v>7766380</v>
      </c>
      <c r="D10" s="485">
        <f t="shared" ref="D10:K10" si="1">SUM(D8:D9)</f>
        <v>386074</v>
      </c>
      <c r="E10" s="485">
        <f t="shared" si="1"/>
        <v>331443</v>
      </c>
      <c r="F10" s="485">
        <f t="shared" si="1"/>
        <v>559389</v>
      </c>
      <c r="G10" s="485">
        <f t="shared" si="1"/>
        <v>142611</v>
      </c>
      <c r="H10" s="485">
        <f t="shared" si="1"/>
        <v>2669972</v>
      </c>
      <c r="I10" s="485">
        <f t="shared" si="1"/>
        <v>10369</v>
      </c>
      <c r="J10" s="485">
        <f t="shared" si="1"/>
        <v>40976</v>
      </c>
      <c r="K10" s="485">
        <f t="shared" si="1"/>
        <v>12656</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3346579</v>
      </c>
      <c r="D12" s="498" t="s">
        <v>1390</v>
      </c>
      <c r="E12" s="433" t="s">
        <v>1390</v>
      </c>
      <c r="F12" s="433" t="s">
        <v>1390</v>
      </c>
      <c r="G12" s="695">
        <f>'Expenditures 15-22'!K223</f>
        <v>55236</v>
      </c>
      <c r="H12" s="431"/>
      <c r="I12" s="433" t="s">
        <v>1390</v>
      </c>
      <c r="J12" s="433" t="s">
        <v>1390</v>
      </c>
      <c r="K12" s="431" t="s">
        <v>1390</v>
      </c>
      <c r="L12" s="39"/>
    </row>
    <row r="13" spans="1:13" x14ac:dyDescent="0.2">
      <c r="A13" s="734" t="s">
        <v>536</v>
      </c>
      <c r="B13" s="293">
        <v>2000</v>
      </c>
      <c r="C13" s="696">
        <f>'Expenditures 15-22'!K74</f>
        <v>3423182</v>
      </c>
      <c r="D13" s="696">
        <f>'Expenditures 15-22'!K129</f>
        <v>303100</v>
      </c>
      <c r="E13" s="482" t="s">
        <v>1390</v>
      </c>
      <c r="F13" s="696">
        <f>'Expenditures 15-22'!K178</f>
        <v>587734</v>
      </c>
      <c r="G13" s="696">
        <f>'Expenditures 15-22'!K273</f>
        <v>77521</v>
      </c>
      <c r="H13" s="696">
        <f>'Expenditures 15-22'!K296</f>
        <v>2665464</v>
      </c>
      <c r="I13" s="433" t="s">
        <v>1390</v>
      </c>
      <c r="J13" s="749">
        <f>'Expenditures 15-22'!K323</f>
        <v>235</v>
      </c>
      <c r="K13" s="701">
        <f>'Expenditures 15-22'!K341</f>
        <v>705314</v>
      </c>
      <c r="L13" s="39"/>
    </row>
    <row r="14" spans="1:13" x14ac:dyDescent="0.2">
      <c r="A14" s="734" t="s">
        <v>528</v>
      </c>
      <c r="B14" s="293">
        <v>3000</v>
      </c>
      <c r="C14" s="696">
        <f>'Expenditures 15-22'!K75</f>
        <v>61442</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198058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317149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7029261</v>
      </c>
      <c r="D17" s="485">
        <f t="shared" si="2"/>
        <v>303100</v>
      </c>
      <c r="E17" s="485">
        <f t="shared" si="2"/>
        <v>317149</v>
      </c>
      <c r="F17" s="485">
        <f t="shared" si="2"/>
        <v>587734</v>
      </c>
      <c r="G17" s="485">
        <f t="shared" si="2"/>
        <v>132757</v>
      </c>
      <c r="H17" s="485">
        <f t="shared" si="2"/>
        <v>2665464</v>
      </c>
      <c r="I17" s="433"/>
      <c r="J17" s="485">
        <f>SUM(J12:J16)</f>
        <v>235</v>
      </c>
      <c r="K17" s="485">
        <f>SUM(K12:K16)</f>
        <v>705314</v>
      </c>
      <c r="L17" s="39"/>
    </row>
    <row r="18" spans="1:12" ht="15" customHeight="1" thickTop="1" x14ac:dyDescent="0.2">
      <c r="A18" s="1020" t="s">
        <v>1322</v>
      </c>
      <c r="B18" s="258">
        <v>4180</v>
      </c>
      <c r="C18" s="695">
        <f t="shared" ref="C18:H18" si="3">C9</f>
        <v>1411416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8440677</v>
      </c>
      <c r="D19" s="485">
        <f t="shared" si="4"/>
        <v>303100</v>
      </c>
      <c r="E19" s="485">
        <f t="shared" si="4"/>
        <v>317149</v>
      </c>
      <c r="F19" s="485">
        <f t="shared" si="4"/>
        <v>587734</v>
      </c>
      <c r="G19" s="485">
        <f t="shared" si="4"/>
        <v>132757</v>
      </c>
      <c r="H19" s="485">
        <f t="shared" si="4"/>
        <v>2665464</v>
      </c>
      <c r="I19" s="433"/>
      <c r="J19" s="485">
        <f>SUM(J17:J18)</f>
        <v>235</v>
      </c>
      <c r="K19" s="485">
        <f>SUM(K17:K18)</f>
        <v>705314</v>
      </c>
      <c r="L19" s="39"/>
    </row>
    <row r="20" spans="1:12" ht="27" thickTop="1" thickBot="1" x14ac:dyDescent="0.25">
      <c r="A20" s="458" t="s">
        <v>1323</v>
      </c>
      <c r="B20" s="459"/>
      <c r="C20" s="1018">
        <f>C8-C17</f>
        <v>-674297</v>
      </c>
      <c r="D20" s="1018">
        <f t="shared" ref="D20:K20" si="5">D8-D17</f>
        <v>82974</v>
      </c>
      <c r="E20" s="1018">
        <f t="shared" si="5"/>
        <v>14294</v>
      </c>
      <c r="F20" s="1018">
        <f t="shared" si="5"/>
        <v>-28345</v>
      </c>
      <c r="G20" s="1018">
        <f t="shared" si="5"/>
        <v>9854</v>
      </c>
      <c r="H20" s="1018">
        <f t="shared" si="5"/>
        <v>4508</v>
      </c>
      <c r="I20" s="1018">
        <f t="shared" si="5"/>
        <v>10369</v>
      </c>
      <c r="J20" s="1018">
        <f t="shared" si="5"/>
        <v>40741</v>
      </c>
      <c r="K20" s="1018">
        <f t="shared" si="5"/>
        <v>-692658</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9900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9900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v>9900</v>
      </c>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9900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-9900</v>
      </c>
      <c r="D77" s="444">
        <f t="shared" si="8"/>
        <v>0</v>
      </c>
      <c r="E77" s="444">
        <f t="shared" si="8"/>
        <v>9900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0" t="s">
        <v>700</v>
      </c>
      <c r="B78" s="2211"/>
      <c r="C78" s="443">
        <f t="shared" ref="C78:K78" si="9">C20+C77</f>
        <v>-684197</v>
      </c>
      <c r="D78" s="443">
        <f t="shared" si="9"/>
        <v>82974</v>
      </c>
      <c r="E78" s="443">
        <f t="shared" si="9"/>
        <v>24194</v>
      </c>
      <c r="F78" s="443">
        <f t="shared" si="9"/>
        <v>-28345</v>
      </c>
      <c r="G78" s="443">
        <f t="shared" si="9"/>
        <v>9854</v>
      </c>
      <c r="H78" s="443">
        <f t="shared" si="9"/>
        <v>4508</v>
      </c>
      <c r="I78" s="443">
        <f t="shared" si="9"/>
        <v>10369</v>
      </c>
      <c r="J78" s="443">
        <f t="shared" si="9"/>
        <v>40741</v>
      </c>
      <c r="K78" s="443">
        <f t="shared" si="9"/>
        <v>-692658</v>
      </c>
      <c r="L78" s="505"/>
    </row>
    <row r="79" spans="1:12" ht="13.5" thickTop="1" x14ac:dyDescent="0.2">
      <c r="A79" s="820" t="s">
        <v>1934</v>
      </c>
      <c r="B79" s="460"/>
      <c r="C79" s="435">
        <v>706614</v>
      </c>
      <c r="D79" s="703">
        <v>147652</v>
      </c>
      <c r="E79" s="703">
        <v>40721</v>
      </c>
      <c r="F79" s="703">
        <v>62743</v>
      </c>
      <c r="G79" s="703">
        <v>162301</v>
      </c>
      <c r="H79" s="703"/>
      <c r="I79" s="703">
        <v>78748</v>
      </c>
      <c r="J79" s="703">
        <v>89257</v>
      </c>
      <c r="K79" s="703">
        <v>1634948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22417</v>
      </c>
      <c r="D81" s="485">
        <f>SUM(D78:D80)</f>
        <v>230626</v>
      </c>
      <c r="E81" s="485">
        <f t="shared" ref="E81:K81" si="10">SUM(E78:E80)</f>
        <v>64915</v>
      </c>
      <c r="F81" s="485">
        <f t="shared" si="10"/>
        <v>34398</v>
      </c>
      <c r="G81" s="485">
        <f t="shared" si="10"/>
        <v>172155</v>
      </c>
      <c r="H81" s="485">
        <f t="shared" si="10"/>
        <v>4508</v>
      </c>
      <c r="I81" s="485">
        <f t="shared" si="10"/>
        <v>89117</v>
      </c>
      <c r="J81" s="485">
        <f t="shared" si="10"/>
        <v>129998</v>
      </c>
      <c r="K81" s="485">
        <f t="shared" si="10"/>
        <v>942290</v>
      </c>
      <c r="L81" s="39"/>
    </row>
    <row r="82" spans="1:12" ht="0.75" customHeight="1" thickTop="1" thickBot="1" x14ac:dyDescent="0.25">
      <c r="A82" s="632" t="s">
        <v>406</v>
      </c>
      <c r="B82" s="630"/>
      <c r="C82" s="1136">
        <f>(C81-C79)</f>
        <v>-684197</v>
      </c>
      <c r="D82" s="1136">
        <f t="shared" ref="D82:K82" si="11">(D81-D79)</f>
        <v>82974</v>
      </c>
      <c r="E82" s="1136">
        <f t="shared" si="11"/>
        <v>24194</v>
      </c>
      <c r="F82" s="1136">
        <f t="shared" si="11"/>
        <v>-28345</v>
      </c>
      <c r="G82" s="1136">
        <f t="shared" si="11"/>
        <v>9854</v>
      </c>
      <c r="H82" s="1136">
        <f t="shared" si="11"/>
        <v>4508</v>
      </c>
      <c r="I82" s="1136">
        <f t="shared" si="11"/>
        <v>10369</v>
      </c>
      <c r="J82" s="1136">
        <f t="shared" si="11"/>
        <v>40741</v>
      </c>
      <c r="K82" s="1136">
        <f t="shared" si="11"/>
        <v>-692658</v>
      </c>
    </row>
    <row r="83" spans="1:12" ht="14.25" hidden="1" thickTop="1" thickBot="1" x14ac:dyDescent="0.25">
      <c r="A83" s="729" t="s">
        <v>407</v>
      </c>
      <c r="B83" s="631"/>
      <c r="C83" s="1137">
        <f>C82/C81</f>
        <v>-30.521345407503233</v>
      </c>
      <c r="D83" s="1137">
        <f t="shared" ref="D83:K83" si="12">D82/D81</f>
        <v>0.35977730177863726</v>
      </c>
      <c r="E83" s="1137">
        <f t="shared" si="12"/>
        <v>0.37270276515443274</v>
      </c>
      <c r="F83" s="1137">
        <f t="shared" si="12"/>
        <v>-0.82403046688760972</v>
      </c>
      <c r="G83" s="1137">
        <f t="shared" si="12"/>
        <v>5.7239115912985389E-2</v>
      </c>
      <c r="H83" s="1137">
        <f t="shared" si="12"/>
        <v>1</v>
      </c>
      <c r="I83" s="1137">
        <f t="shared" si="12"/>
        <v>0.11635265998631013</v>
      </c>
      <c r="J83" s="1137">
        <f t="shared" si="12"/>
        <v>0.3133971291866029</v>
      </c>
      <c r="K83" s="1137">
        <f t="shared" si="12"/>
        <v>-0.73507943414447785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5"/>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B55" sqref="B55:H65"/>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1974</v>
      </c>
      <c r="B1" s="76"/>
      <c r="C1" s="57" t="s">
        <v>504</v>
      </c>
      <c r="D1" s="57" t="s">
        <v>505</v>
      </c>
      <c r="E1" s="57" t="s">
        <v>506</v>
      </c>
      <c r="F1" s="57" t="s">
        <v>507</v>
      </c>
      <c r="G1" s="57" t="s">
        <v>508</v>
      </c>
      <c r="H1" s="57" t="s">
        <v>509</v>
      </c>
      <c r="I1" s="57" t="s">
        <v>510</v>
      </c>
      <c r="J1" s="57" t="s">
        <v>511</v>
      </c>
      <c r="K1" s="57" t="s">
        <v>875</v>
      </c>
    </row>
    <row r="2" spans="1:12" ht="36" x14ac:dyDescent="0.2">
      <c r="A2" s="221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395985</v>
      </c>
      <c r="D5" s="418">
        <v>98997</v>
      </c>
      <c r="E5" s="412">
        <v>2879</v>
      </c>
      <c r="F5" s="806">
        <v>39599</v>
      </c>
      <c r="G5" s="412">
        <v>81567</v>
      </c>
      <c r="H5" s="412"/>
      <c r="I5" s="412">
        <v>10175</v>
      </c>
      <c r="J5" s="436">
        <v>40788</v>
      </c>
      <c r="K5" s="412">
        <v>9900</v>
      </c>
    </row>
    <row r="6" spans="1:12" ht="14.25" x14ac:dyDescent="0.2">
      <c r="A6" s="913" t="s">
        <v>482</v>
      </c>
      <c r="B6" s="40">
        <v>1130</v>
      </c>
      <c r="C6" s="412">
        <v>9900</v>
      </c>
      <c r="D6" s="412"/>
      <c r="E6" s="481"/>
      <c r="F6" s="481"/>
      <c r="G6" s="433"/>
      <c r="H6" s="433"/>
      <c r="I6" s="433"/>
      <c r="J6" s="433"/>
      <c r="K6" s="433"/>
    </row>
    <row r="7" spans="1:12" x14ac:dyDescent="0.2">
      <c r="A7" s="913" t="s">
        <v>117</v>
      </c>
      <c r="B7" s="259">
        <v>1140</v>
      </c>
      <c r="C7" s="412"/>
      <c r="D7" s="412"/>
      <c r="E7" s="433"/>
      <c r="F7" s="436"/>
      <c r="G7" s="436"/>
      <c r="H7" s="436"/>
      <c r="I7" s="433"/>
      <c r="J7" s="433"/>
      <c r="K7" s="433"/>
    </row>
    <row r="8" spans="1:12" x14ac:dyDescent="0.2">
      <c r="A8" s="913" t="s">
        <v>483</v>
      </c>
      <c r="B8" s="40">
        <v>1150</v>
      </c>
      <c r="C8" s="481"/>
      <c r="D8" s="481"/>
      <c r="E8" s="507"/>
      <c r="F8" s="507"/>
      <c r="G8" s="418">
        <v>38158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405885</v>
      </c>
      <c r="D12" s="484">
        <f t="shared" si="0"/>
        <v>98997</v>
      </c>
      <c r="E12" s="484">
        <f t="shared" si="0"/>
        <v>2879</v>
      </c>
      <c r="F12" s="484">
        <f t="shared" si="0"/>
        <v>39599</v>
      </c>
      <c r="G12" s="484">
        <f t="shared" si="0"/>
        <v>119725</v>
      </c>
      <c r="H12" s="484">
        <f t="shared" si="0"/>
        <v>0</v>
      </c>
      <c r="I12" s="484">
        <f t="shared" si="0"/>
        <v>10175</v>
      </c>
      <c r="J12" s="484">
        <f t="shared" si="0"/>
        <v>40788</v>
      </c>
      <c r="K12" s="485">
        <f t="shared" si="0"/>
        <v>9900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89708</v>
      </c>
      <c r="D16" s="412"/>
      <c r="E16" s="412"/>
      <c r="F16" s="412"/>
      <c r="G16" s="412">
        <v>22427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89708</v>
      </c>
      <c r="D18" s="487">
        <f t="shared" ref="D18:K18" si="1">SUM(D14:D17)</f>
        <v>0</v>
      </c>
      <c r="E18" s="487">
        <f t="shared" si="1"/>
        <v>0</v>
      </c>
      <c r="F18" s="487">
        <f t="shared" si="1"/>
        <v>0</v>
      </c>
      <c r="G18" s="487">
        <f t="shared" si="1"/>
        <v>22427</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2096</v>
      </c>
      <c r="D65" s="412"/>
      <c r="E65" s="412">
        <v>11589</v>
      </c>
      <c r="F65" s="436"/>
      <c r="G65" s="412">
        <v>459</v>
      </c>
      <c r="H65" s="412">
        <v>2648</v>
      </c>
      <c r="I65" s="412">
        <v>194</v>
      </c>
      <c r="J65" s="436">
        <v>188</v>
      </c>
      <c r="K65" s="412">
        <v>2756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2096</v>
      </c>
      <c r="D67" s="485">
        <f t="shared" ref="D67:K67" si="2">SUM(D65:D66)</f>
        <v>0</v>
      </c>
      <c r="E67" s="485">
        <f t="shared" si="2"/>
        <v>11589</v>
      </c>
      <c r="F67" s="485">
        <f t="shared" si="2"/>
        <v>0</v>
      </c>
      <c r="G67" s="485">
        <f t="shared" si="2"/>
        <v>459</v>
      </c>
      <c r="H67" s="485">
        <f t="shared" si="2"/>
        <v>2648</v>
      </c>
      <c r="I67" s="485">
        <f t="shared" si="2"/>
        <v>194</v>
      </c>
      <c r="J67" s="485">
        <f t="shared" si="2"/>
        <v>188</v>
      </c>
      <c r="K67" s="485">
        <f t="shared" si="2"/>
        <v>2756</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v>686</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10046</v>
      </c>
      <c r="D73" s="433"/>
      <c r="E73" s="433"/>
      <c r="F73" s="433"/>
      <c r="G73" s="433"/>
      <c r="H73" s="433"/>
      <c r="I73" s="433"/>
      <c r="J73" s="433"/>
      <c r="K73" s="433"/>
    </row>
    <row r="74" spans="1:11" ht="12.75" customHeight="1" x14ac:dyDescent="0.2">
      <c r="A74" s="913" t="s">
        <v>26</v>
      </c>
      <c r="B74" s="40">
        <v>1690</v>
      </c>
      <c r="C74" s="483">
        <v>3926</v>
      </c>
      <c r="D74" s="433"/>
      <c r="E74" s="433"/>
      <c r="F74" s="433"/>
      <c r="G74" s="433"/>
      <c r="H74" s="433"/>
      <c r="I74" s="433"/>
      <c r="J74" s="433"/>
      <c r="K74" s="433"/>
    </row>
    <row r="75" spans="1:11" ht="12.75" customHeight="1" thickBot="1" x14ac:dyDescent="0.25">
      <c r="A75" s="464" t="s">
        <v>647</v>
      </c>
      <c r="B75" s="457"/>
      <c r="C75" s="485">
        <f>SUM(C69:C74)</f>
        <v>14658</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6552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6552</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25711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20696</v>
      </c>
      <c r="D107" s="412"/>
      <c r="E107" s="412"/>
      <c r="F107" s="412"/>
      <c r="G107" s="412"/>
      <c r="H107" s="412"/>
      <c r="I107" s="412"/>
      <c r="J107" s="436"/>
      <c r="K107" s="412"/>
    </row>
    <row r="108" spans="1:12" ht="12.75" customHeight="1" thickBot="1" x14ac:dyDescent="0.25">
      <c r="A108" s="464" t="s">
        <v>577</v>
      </c>
      <c r="B108" s="738"/>
      <c r="C108" s="484">
        <f>SUM(C95:C107)</f>
        <v>46407</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565306</v>
      </c>
      <c r="D109" s="493">
        <f t="shared" si="4"/>
        <v>98997</v>
      </c>
      <c r="E109" s="493">
        <f t="shared" si="4"/>
        <v>14468</v>
      </c>
      <c r="F109" s="493">
        <f t="shared" si="4"/>
        <v>39599</v>
      </c>
      <c r="G109" s="493">
        <f t="shared" si="4"/>
        <v>142611</v>
      </c>
      <c r="H109" s="493">
        <f t="shared" si="4"/>
        <v>2648</v>
      </c>
      <c r="I109" s="493">
        <f t="shared" si="4"/>
        <v>10369</v>
      </c>
      <c r="J109" s="493">
        <f t="shared" si="4"/>
        <v>40976</v>
      </c>
      <c r="K109" s="443">
        <f t="shared" si="4"/>
        <v>12656</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v>73094</v>
      </c>
      <c r="D111" s="418"/>
      <c r="E111" s="492"/>
      <c r="F111" s="418"/>
      <c r="G111" s="418"/>
      <c r="H111" s="492"/>
      <c r="I111" s="433"/>
      <c r="J111" s="433"/>
      <c r="K111" s="433"/>
    </row>
    <row r="112" spans="1:12" ht="12.75" customHeight="1" x14ac:dyDescent="0.2">
      <c r="A112" s="913" t="s">
        <v>985</v>
      </c>
      <c r="B112" s="40">
        <v>2200</v>
      </c>
      <c r="C112" s="483">
        <v>14915</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88009</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1759</v>
      </c>
      <c r="B117" s="261">
        <v>3001</v>
      </c>
      <c r="C117" s="489">
        <v>2483250</v>
      </c>
      <c r="D117" s="418">
        <v>287077</v>
      </c>
      <c r="E117" s="412">
        <v>316975</v>
      </c>
      <c r="F117" s="418">
        <v>201539</v>
      </c>
      <c r="G117" s="418"/>
      <c r="H117" s="412"/>
      <c r="I117" s="433"/>
      <c r="J117" s="436"/>
      <c r="K117" s="412"/>
    </row>
    <row r="118" spans="1:11" ht="12.75" customHeight="1" x14ac:dyDescent="0.2">
      <c r="A118" s="477" t="s">
        <v>1760</v>
      </c>
      <c r="B118" s="261">
        <v>3002</v>
      </c>
      <c r="C118" s="483">
        <v>170475</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2653725</v>
      </c>
      <c r="D121" s="484">
        <f t="shared" si="5"/>
        <v>287077</v>
      </c>
      <c r="E121" s="484">
        <f t="shared" si="5"/>
        <v>316975</v>
      </c>
      <c r="F121" s="484">
        <f t="shared" si="5"/>
        <v>201539</v>
      </c>
      <c r="G121" s="484">
        <f t="shared" si="5"/>
        <v>0</v>
      </c>
      <c r="H121" s="484">
        <f t="shared" si="5"/>
        <v>0</v>
      </c>
      <c r="I121" s="433"/>
      <c r="J121" s="484">
        <f>SUM(J117:J120)</f>
        <v>0</v>
      </c>
      <c r="K121" s="485">
        <f>SUM(K117:K120)</f>
        <v>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v>76718</v>
      </c>
      <c r="D125" s="492"/>
      <c r="E125" s="433"/>
      <c r="F125" s="412"/>
      <c r="G125" s="433"/>
      <c r="H125" s="433"/>
      <c r="I125" s="433"/>
      <c r="J125" s="433"/>
      <c r="K125" s="433"/>
    </row>
    <row r="126" spans="1:11" ht="12.75" customHeight="1" x14ac:dyDescent="0.2">
      <c r="A126" s="913" t="s">
        <v>1035</v>
      </c>
      <c r="B126" s="261">
        <v>3110</v>
      </c>
      <c r="C126" s="483">
        <v>85983</v>
      </c>
      <c r="D126" s="412"/>
      <c r="E126" s="433"/>
      <c r="F126" s="412"/>
      <c r="G126" s="433"/>
      <c r="H126" s="433"/>
      <c r="I126" s="433"/>
      <c r="J126" s="433"/>
      <c r="K126" s="433"/>
    </row>
    <row r="127" spans="1:11" ht="12.75" customHeight="1" x14ac:dyDescent="0.2">
      <c r="A127" s="913" t="s">
        <v>112</v>
      </c>
      <c r="B127" s="261">
        <v>3120</v>
      </c>
      <c r="C127" s="412">
        <v>9167</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171868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1094</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1094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3108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9364</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189442</v>
      </c>
      <c r="G151" s="436"/>
      <c r="H151" s="433"/>
      <c r="I151" s="433"/>
      <c r="J151" s="433"/>
      <c r="K151" s="433"/>
    </row>
    <row r="152" spans="1:11" ht="12.75" customHeight="1" x14ac:dyDescent="0.2">
      <c r="A152" s="913" t="s">
        <v>1247</v>
      </c>
      <c r="B152" s="261">
        <v>3510</v>
      </c>
      <c r="C152" s="483"/>
      <c r="D152" s="412"/>
      <c r="E152" s="492"/>
      <c r="F152" s="412">
        <v>128809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318251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234000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v>2667324</v>
      </c>
      <c r="I171" s="927"/>
      <c r="J171" s="927"/>
      <c r="K171" s="809"/>
    </row>
    <row r="172" spans="1:11" ht="12.75" customHeight="1" thickTop="1" thickBot="1" x14ac:dyDescent="0.25">
      <c r="A172" s="2214" t="s">
        <v>466</v>
      </c>
      <c r="B172" s="2215"/>
      <c r="C172" s="924">
        <f t="shared" ref="C172:K172" si="6">SUM(C131,C140,C144,C145:C149,C154,C155:C170,C171)</f>
        <v>419434</v>
      </c>
      <c r="D172" s="924">
        <f t="shared" si="6"/>
        <v>0</v>
      </c>
      <c r="E172" s="924">
        <f t="shared" si="6"/>
        <v>0</v>
      </c>
      <c r="F172" s="924">
        <f t="shared" si="6"/>
        <v>318251</v>
      </c>
      <c r="G172" s="924">
        <f t="shared" si="6"/>
        <v>0</v>
      </c>
      <c r="H172" s="924">
        <f t="shared" si="6"/>
        <v>2667324</v>
      </c>
      <c r="I172" s="924">
        <f t="shared" si="6"/>
        <v>0</v>
      </c>
      <c r="J172" s="924">
        <f t="shared" si="6"/>
        <v>0</v>
      </c>
      <c r="K172" s="444">
        <f t="shared" si="6"/>
        <v>0</v>
      </c>
    </row>
    <row r="173" spans="1:11" ht="12.75" customHeight="1" thickTop="1" thickBot="1" x14ac:dyDescent="0.25">
      <c r="A173" s="464" t="s">
        <v>467</v>
      </c>
      <c r="B173" s="825" t="s">
        <v>674</v>
      </c>
      <c r="C173" s="493">
        <f>SUM(C121,C172)</f>
        <v>3073159</v>
      </c>
      <c r="D173" s="493">
        <f>SUM(D121,D172)</f>
        <v>287077</v>
      </c>
      <c r="E173" s="493">
        <f>SUM(E121,E172)</f>
        <v>316975</v>
      </c>
      <c r="F173" s="493">
        <f t="shared" ref="F173:K173" si="7">SUM(F121,F172)</f>
        <v>519790</v>
      </c>
      <c r="G173" s="493">
        <f t="shared" si="7"/>
        <v>0</v>
      </c>
      <c r="H173" s="493">
        <f t="shared" si="7"/>
        <v>2667324</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6" t="s">
        <v>1966</v>
      </c>
      <c r="B175" s="2217"/>
      <c r="C175" s="498"/>
      <c r="D175" s="498"/>
      <c r="E175" s="494"/>
      <c r="F175" s="433"/>
      <c r="G175" s="433"/>
      <c r="H175" s="433"/>
      <c r="I175" s="433"/>
      <c r="J175" s="433"/>
      <c r="K175" s="433"/>
    </row>
    <row r="176" spans="1:11" ht="12.6" customHeight="1" x14ac:dyDescent="0.2">
      <c r="A176" s="912" t="s">
        <v>1234</v>
      </c>
      <c r="B176" s="42">
        <v>4001</v>
      </c>
      <c r="C176" s="489">
        <v>3105</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2" t="s">
        <v>921</v>
      </c>
      <c r="B178" s="2223"/>
      <c r="C178" s="484">
        <f>SUM(C176:C177)</f>
        <v>3105</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0" t="s">
        <v>1967</v>
      </c>
      <c r="B179" s="222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2" t="s">
        <v>922</v>
      </c>
      <c r="B184" s="222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0" t="s">
        <v>1968</v>
      </c>
      <c r="B185" s="222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248548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91896</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v>8330</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348774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436943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v>1599768</v>
      </c>
      <c r="D210" s="412"/>
      <c r="E210" s="433"/>
      <c r="F210" s="412"/>
      <c r="G210" s="412"/>
      <c r="H210" s="433"/>
      <c r="I210" s="433"/>
      <c r="J210" s="433"/>
      <c r="K210" s="433"/>
    </row>
    <row r="211" spans="1:11" ht="12.75" customHeight="1" thickBot="1" x14ac:dyDescent="0.25">
      <c r="A211" s="464" t="s">
        <v>468</v>
      </c>
      <c r="B211" s="457"/>
      <c r="C211" s="484">
        <f>SUM(C203:C210)</f>
        <v>2036711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v>204359</v>
      </c>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204359</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35541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8" t="s">
        <v>1779</v>
      </c>
      <c r="B273" s="2219"/>
      <c r="C273" s="493">
        <f t="shared" ref="C273:H273" si="10">SUM(C191,C201,C211,C216,C224,C228,C229,C259:C272)</f>
        <v>2625385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2628490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6354964</v>
      </c>
      <c r="D275" s="493">
        <f t="shared" si="12"/>
        <v>386074</v>
      </c>
      <c r="E275" s="493">
        <f t="shared" si="12"/>
        <v>331443</v>
      </c>
      <c r="F275" s="493">
        <f t="shared" si="12"/>
        <v>559389</v>
      </c>
      <c r="G275" s="493">
        <f t="shared" si="12"/>
        <v>142611</v>
      </c>
      <c r="H275" s="493">
        <f t="shared" si="12"/>
        <v>2669972</v>
      </c>
      <c r="I275" s="493">
        <f t="shared" si="12"/>
        <v>10369</v>
      </c>
      <c r="J275" s="493">
        <f t="shared" si="12"/>
        <v>40976</v>
      </c>
      <c r="K275" s="443">
        <f t="shared" si="12"/>
        <v>12656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5"/>
  <pageSetup scale="65"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B55" sqref="B55:H65"/>
      <selection pane="bottomLeft" sqref="A1:A2"/>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2" t="s">
        <v>1973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8" t="s">
        <v>338</v>
      </c>
      <c r="B3" s="222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1632053</v>
      </c>
      <c r="D5" s="412">
        <v>433898</v>
      </c>
      <c r="E5" s="412">
        <v>236285</v>
      </c>
      <c r="F5" s="412">
        <v>189321</v>
      </c>
      <c r="G5" s="412">
        <v>59292</v>
      </c>
      <c r="H5" s="412">
        <v>5</v>
      </c>
      <c r="I5" s="436"/>
      <c r="J5" s="436"/>
      <c r="K5" s="414">
        <f>SUM(C5:J5)</f>
        <v>2550854</v>
      </c>
      <c r="L5" s="412">
        <v>3189619</v>
      </c>
    </row>
    <row r="6" spans="1:14" x14ac:dyDescent="0.2">
      <c r="A6" s="1817" t="s">
        <v>1810</v>
      </c>
      <c r="B6" s="266" t="s">
        <v>1808</v>
      </c>
      <c r="C6" s="507"/>
      <c r="D6" s="507"/>
      <c r="E6" s="412"/>
      <c r="F6" s="507"/>
      <c r="G6" s="507"/>
      <c r="H6" s="507"/>
      <c r="I6" s="507"/>
      <c r="J6" s="507"/>
      <c r="K6" s="414">
        <f>SUM(C6,E6)</f>
        <v>0</v>
      </c>
      <c r="L6" s="412">
        <v>0</v>
      </c>
    </row>
    <row r="7" spans="1:14" x14ac:dyDescent="0.2">
      <c r="A7" s="1817" t="s">
        <v>171</v>
      </c>
      <c r="B7" s="266" t="s">
        <v>1143</v>
      </c>
      <c r="C7" s="436">
        <v>140848</v>
      </c>
      <c r="D7" s="436">
        <v>26244</v>
      </c>
      <c r="E7" s="436">
        <v>8727</v>
      </c>
      <c r="F7" s="436">
        <v>23323</v>
      </c>
      <c r="G7" s="436"/>
      <c r="H7" s="436"/>
      <c r="I7" s="436"/>
      <c r="J7" s="436"/>
      <c r="K7" s="414">
        <f t="shared" ref="K7:K32" si="0">SUM(C7:J7)</f>
        <v>199142</v>
      </c>
      <c r="L7" s="412">
        <v>207094</v>
      </c>
    </row>
    <row r="8" spans="1:14" x14ac:dyDescent="0.2">
      <c r="A8" s="1817" t="s">
        <v>172</v>
      </c>
      <c r="B8" s="266">
        <v>1200</v>
      </c>
      <c r="C8" s="412">
        <v>400962</v>
      </c>
      <c r="D8" s="412">
        <v>70484</v>
      </c>
      <c r="E8" s="412">
        <v>5072</v>
      </c>
      <c r="F8" s="412">
        <v>200</v>
      </c>
      <c r="G8" s="412"/>
      <c r="H8" s="412"/>
      <c r="I8" s="436"/>
      <c r="J8" s="436"/>
      <c r="K8" s="414">
        <f t="shared" si="0"/>
        <v>476718</v>
      </c>
      <c r="L8" s="412">
        <v>481937</v>
      </c>
    </row>
    <row r="9" spans="1:14" x14ac:dyDescent="0.2">
      <c r="A9" s="1817" t="s">
        <v>838</v>
      </c>
      <c r="B9" s="266" t="s">
        <v>1144</v>
      </c>
      <c r="C9" s="436"/>
      <c r="D9" s="436"/>
      <c r="E9" s="436"/>
      <c r="F9" s="436"/>
      <c r="G9" s="436"/>
      <c r="H9" s="436"/>
      <c r="I9" s="436"/>
      <c r="J9" s="436"/>
      <c r="K9" s="414">
        <f t="shared" si="0"/>
        <v>0</v>
      </c>
      <c r="L9" s="412">
        <v>0</v>
      </c>
    </row>
    <row r="10" spans="1:14" x14ac:dyDescent="0.2">
      <c r="A10" s="1817" t="s">
        <v>839</v>
      </c>
      <c r="B10" s="266">
        <v>1250</v>
      </c>
      <c r="C10" s="412"/>
      <c r="D10" s="412"/>
      <c r="E10" s="412"/>
      <c r="F10" s="412"/>
      <c r="G10" s="412"/>
      <c r="H10" s="412"/>
      <c r="I10" s="436"/>
      <c r="J10" s="436"/>
      <c r="K10" s="414">
        <f t="shared" si="0"/>
        <v>0</v>
      </c>
      <c r="L10" s="412">
        <v>0</v>
      </c>
    </row>
    <row r="11" spans="1:14" x14ac:dyDescent="0.2">
      <c r="A11" s="1817" t="s">
        <v>1346</v>
      </c>
      <c r="B11" s="266" t="s">
        <v>169</v>
      </c>
      <c r="C11" s="436"/>
      <c r="D11" s="436"/>
      <c r="E11" s="436"/>
      <c r="F11" s="436"/>
      <c r="G11" s="436"/>
      <c r="H11" s="436"/>
      <c r="I11" s="436"/>
      <c r="J11" s="436"/>
      <c r="K11" s="414">
        <f t="shared" si="0"/>
        <v>0</v>
      </c>
      <c r="L11" s="412">
        <v>0</v>
      </c>
    </row>
    <row r="12" spans="1:14" x14ac:dyDescent="0.2">
      <c r="A12" s="1817" t="s">
        <v>1138</v>
      </c>
      <c r="B12" s="266">
        <v>1300</v>
      </c>
      <c r="C12" s="412"/>
      <c r="D12" s="412"/>
      <c r="E12" s="412"/>
      <c r="F12" s="412"/>
      <c r="G12" s="412"/>
      <c r="H12" s="412"/>
      <c r="I12" s="436"/>
      <c r="J12" s="436"/>
      <c r="K12" s="414">
        <f t="shared" si="0"/>
        <v>0</v>
      </c>
      <c r="L12" s="412">
        <v>0</v>
      </c>
    </row>
    <row r="13" spans="1:14" x14ac:dyDescent="0.2">
      <c r="A13" s="1817" t="s">
        <v>840</v>
      </c>
      <c r="B13" s="266">
        <v>1400</v>
      </c>
      <c r="C13" s="412">
        <v>30565</v>
      </c>
      <c r="D13" s="412">
        <v>3520</v>
      </c>
      <c r="E13" s="412"/>
      <c r="F13" s="412">
        <v>1806</v>
      </c>
      <c r="G13" s="412"/>
      <c r="H13" s="412"/>
      <c r="I13" s="436"/>
      <c r="J13" s="436"/>
      <c r="K13" s="414">
        <f t="shared" si="0"/>
        <v>35891</v>
      </c>
      <c r="L13" s="412">
        <v>37543</v>
      </c>
    </row>
    <row r="14" spans="1:14" x14ac:dyDescent="0.2">
      <c r="A14" s="1817" t="s">
        <v>1139</v>
      </c>
      <c r="B14" s="266">
        <v>1500</v>
      </c>
      <c r="C14" s="412">
        <v>59249</v>
      </c>
      <c r="D14" s="412">
        <v>3106</v>
      </c>
      <c r="E14" s="412">
        <v>15508</v>
      </c>
      <c r="F14" s="412">
        <v>4926</v>
      </c>
      <c r="G14" s="412"/>
      <c r="H14" s="412">
        <v>1185</v>
      </c>
      <c r="I14" s="436"/>
      <c r="J14" s="436"/>
      <c r="K14" s="414">
        <f t="shared" si="0"/>
        <v>83974</v>
      </c>
      <c r="L14" s="412">
        <v>91750</v>
      </c>
    </row>
    <row r="15" spans="1:14" x14ac:dyDescent="0.2">
      <c r="A15" s="1817" t="s">
        <v>1140</v>
      </c>
      <c r="B15" s="266">
        <v>1600</v>
      </c>
      <c r="C15" s="412"/>
      <c r="D15" s="412"/>
      <c r="E15" s="412"/>
      <c r="F15" s="412"/>
      <c r="G15" s="412"/>
      <c r="H15" s="412"/>
      <c r="I15" s="436"/>
      <c r="J15" s="436"/>
      <c r="K15" s="414">
        <f t="shared" si="0"/>
        <v>0</v>
      </c>
      <c r="L15" s="412">
        <v>0</v>
      </c>
    </row>
    <row r="16" spans="1:14" x14ac:dyDescent="0.2">
      <c r="A16" s="1817" t="s">
        <v>1165</v>
      </c>
      <c r="B16" s="266" t="s">
        <v>503</v>
      </c>
      <c r="C16" s="412"/>
      <c r="D16" s="412"/>
      <c r="E16" s="412"/>
      <c r="F16" s="412"/>
      <c r="G16" s="412"/>
      <c r="H16" s="412"/>
      <c r="I16" s="436"/>
      <c r="J16" s="436"/>
      <c r="K16" s="414">
        <f t="shared" si="0"/>
        <v>0</v>
      </c>
      <c r="L16" s="412">
        <v>0</v>
      </c>
    </row>
    <row r="17" spans="1:12" x14ac:dyDescent="0.2">
      <c r="A17" s="1817" t="s">
        <v>841</v>
      </c>
      <c r="B17" s="266" t="s">
        <v>170</v>
      </c>
      <c r="C17" s="436"/>
      <c r="D17" s="436"/>
      <c r="E17" s="436"/>
      <c r="F17" s="436"/>
      <c r="G17" s="436"/>
      <c r="H17" s="436"/>
      <c r="I17" s="436"/>
      <c r="J17" s="436"/>
      <c r="K17" s="414">
        <f t="shared" si="0"/>
        <v>0</v>
      </c>
      <c r="L17" s="412">
        <v>0</v>
      </c>
    </row>
    <row r="18" spans="1:12" x14ac:dyDescent="0.2">
      <c r="A18" s="1817" t="s">
        <v>1285</v>
      </c>
      <c r="B18" s="266">
        <v>1800</v>
      </c>
      <c r="C18" s="412"/>
      <c r="D18" s="412"/>
      <c r="E18" s="412"/>
      <c r="F18" s="412"/>
      <c r="G18" s="412"/>
      <c r="H18" s="412"/>
      <c r="I18" s="436"/>
      <c r="J18" s="436"/>
      <c r="K18" s="414">
        <f t="shared" si="0"/>
        <v>0</v>
      </c>
      <c r="L18" s="412">
        <v>0</v>
      </c>
    </row>
    <row r="19" spans="1:12" x14ac:dyDescent="0.2">
      <c r="A19" s="1817" t="s">
        <v>141</v>
      </c>
      <c r="B19" s="266">
        <v>1900</v>
      </c>
      <c r="C19" s="412"/>
      <c r="D19" s="412"/>
      <c r="E19" s="412"/>
      <c r="F19" s="412"/>
      <c r="G19" s="412"/>
      <c r="H19" s="412"/>
      <c r="I19" s="436"/>
      <c r="J19" s="436"/>
      <c r="K19" s="414">
        <f t="shared" si="0"/>
        <v>0</v>
      </c>
      <c r="L19" s="412">
        <v>0</v>
      </c>
    </row>
    <row r="20" spans="1:12" x14ac:dyDescent="0.2">
      <c r="A20" s="1818" t="s">
        <v>855</v>
      </c>
      <c r="B20" s="291" t="s">
        <v>842</v>
      </c>
      <c r="C20" s="507"/>
      <c r="D20" s="507"/>
      <c r="E20" s="507"/>
      <c r="F20" s="507"/>
      <c r="G20" s="507"/>
      <c r="H20" s="691"/>
      <c r="I20" s="413"/>
      <c r="J20" s="481"/>
      <c r="K20" s="414">
        <f t="shared" si="0"/>
        <v>0</v>
      </c>
      <c r="L20" s="439">
        <v>0</v>
      </c>
    </row>
    <row r="21" spans="1:12" x14ac:dyDescent="0.2">
      <c r="A21" s="1818" t="s">
        <v>856</v>
      </c>
      <c r="B21" s="291" t="s">
        <v>843</v>
      </c>
      <c r="C21" s="507"/>
      <c r="D21" s="507"/>
      <c r="E21" s="507"/>
      <c r="F21" s="507"/>
      <c r="G21" s="507"/>
      <c r="H21" s="691"/>
      <c r="I21" s="413"/>
      <c r="J21" s="507"/>
      <c r="K21" s="414">
        <f t="shared" si="0"/>
        <v>0</v>
      </c>
      <c r="L21" s="439">
        <v>0</v>
      </c>
    </row>
    <row r="22" spans="1:12" x14ac:dyDescent="0.2">
      <c r="A22" s="1818" t="s">
        <v>857</v>
      </c>
      <c r="B22" s="291" t="s">
        <v>844</v>
      </c>
      <c r="C22" s="507"/>
      <c r="D22" s="507"/>
      <c r="E22" s="507"/>
      <c r="F22" s="507"/>
      <c r="G22" s="507"/>
      <c r="H22" s="691"/>
      <c r="I22" s="413"/>
      <c r="J22" s="507"/>
      <c r="K22" s="414">
        <f t="shared" si="0"/>
        <v>0</v>
      </c>
      <c r="L22" s="439">
        <v>0</v>
      </c>
    </row>
    <row r="23" spans="1:12" x14ac:dyDescent="0.2">
      <c r="A23" s="1818" t="s">
        <v>858</v>
      </c>
      <c r="B23" s="291" t="s">
        <v>845</v>
      </c>
      <c r="C23" s="507"/>
      <c r="D23" s="507"/>
      <c r="E23" s="507"/>
      <c r="F23" s="507"/>
      <c r="G23" s="507"/>
      <c r="H23" s="691"/>
      <c r="I23" s="413"/>
      <c r="J23" s="507"/>
      <c r="K23" s="414">
        <f t="shared" si="0"/>
        <v>0</v>
      </c>
      <c r="L23" s="439">
        <v>0</v>
      </c>
    </row>
    <row r="24" spans="1:12" ht="12.75" customHeight="1" x14ac:dyDescent="0.2">
      <c r="A24" s="1818" t="s">
        <v>859</v>
      </c>
      <c r="B24" s="291" t="s">
        <v>846</v>
      </c>
      <c r="C24" s="507"/>
      <c r="D24" s="507"/>
      <c r="E24" s="507"/>
      <c r="F24" s="507"/>
      <c r="G24" s="507"/>
      <c r="H24" s="691"/>
      <c r="I24" s="413"/>
      <c r="J24" s="507"/>
      <c r="K24" s="414">
        <f t="shared" si="0"/>
        <v>0</v>
      </c>
      <c r="L24" s="439">
        <v>0</v>
      </c>
    </row>
    <row r="25" spans="1:12" ht="12.75" customHeight="1" x14ac:dyDescent="0.2">
      <c r="A25" s="1818" t="s">
        <v>940</v>
      </c>
      <c r="B25" s="291" t="s">
        <v>847</v>
      </c>
      <c r="C25" s="507"/>
      <c r="D25" s="507"/>
      <c r="E25" s="507"/>
      <c r="F25" s="507"/>
      <c r="G25" s="507"/>
      <c r="H25" s="691"/>
      <c r="I25" s="413"/>
      <c r="J25" s="507"/>
      <c r="K25" s="414">
        <f t="shared" si="0"/>
        <v>0</v>
      </c>
      <c r="L25" s="439">
        <v>0</v>
      </c>
    </row>
    <row r="26" spans="1:12" x14ac:dyDescent="0.2">
      <c r="A26" s="1818" t="s">
        <v>726</v>
      </c>
      <c r="B26" s="291" t="s">
        <v>848</v>
      </c>
      <c r="C26" s="507"/>
      <c r="D26" s="507"/>
      <c r="E26" s="507"/>
      <c r="F26" s="507"/>
      <c r="G26" s="507"/>
      <c r="H26" s="691"/>
      <c r="I26" s="413"/>
      <c r="J26" s="507"/>
      <c r="K26" s="414">
        <f t="shared" si="0"/>
        <v>0</v>
      </c>
      <c r="L26" s="439">
        <v>0</v>
      </c>
    </row>
    <row r="27" spans="1:12" x14ac:dyDescent="0.2">
      <c r="A27" s="1818" t="s">
        <v>727</v>
      </c>
      <c r="B27" s="291" t="s">
        <v>849</v>
      </c>
      <c r="C27" s="507"/>
      <c r="D27" s="507"/>
      <c r="E27" s="507"/>
      <c r="F27" s="507"/>
      <c r="G27" s="507"/>
      <c r="H27" s="691"/>
      <c r="I27" s="413"/>
      <c r="J27" s="507"/>
      <c r="K27" s="414">
        <f t="shared" si="0"/>
        <v>0</v>
      </c>
      <c r="L27" s="439">
        <v>0</v>
      </c>
    </row>
    <row r="28" spans="1:12" x14ac:dyDescent="0.2">
      <c r="A28" s="1818" t="s">
        <v>157</v>
      </c>
      <c r="B28" s="291" t="s">
        <v>850</v>
      </c>
      <c r="C28" s="507"/>
      <c r="D28" s="507"/>
      <c r="E28" s="507"/>
      <c r="F28" s="507"/>
      <c r="G28" s="507"/>
      <c r="H28" s="691"/>
      <c r="I28" s="413"/>
      <c r="J28" s="507"/>
      <c r="K28" s="414">
        <f t="shared" si="0"/>
        <v>0</v>
      </c>
      <c r="L28" s="439">
        <v>0</v>
      </c>
    </row>
    <row r="29" spans="1:12" x14ac:dyDescent="0.2">
      <c r="A29" s="1818" t="s">
        <v>158</v>
      </c>
      <c r="B29" s="291" t="s">
        <v>851</v>
      </c>
      <c r="C29" s="507"/>
      <c r="D29" s="507"/>
      <c r="E29" s="507"/>
      <c r="F29" s="507"/>
      <c r="G29" s="507"/>
      <c r="H29" s="691"/>
      <c r="I29" s="413"/>
      <c r="J29" s="507"/>
      <c r="K29" s="414">
        <f t="shared" si="0"/>
        <v>0</v>
      </c>
      <c r="L29" s="439">
        <v>0</v>
      </c>
    </row>
    <row r="30" spans="1:12" x14ac:dyDescent="0.2">
      <c r="A30" s="1818" t="s">
        <v>159</v>
      </c>
      <c r="B30" s="291" t="s">
        <v>852</v>
      </c>
      <c r="C30" s="507"/>
      <c r="D30" s="507"/>
      <c r="E30" s="507"/>
      <c r="F30" s="507"/>
      <c r="G30" s="507"/>
      <c r="H30" s="691"/>
      <c r="I30" s="413"/>
      <c r="J30" s="507"/>
      <c r="K30" s="414">
        <f t="shared" si="0"/>
        <v>0</v>
      </c>
      <c r="L30" s="439">
        <v>0</v>
      </c>
    </row>
    <row r="31" spans="1:12" x14ac:dyDescent="0.2">
      <c r="A31" s="1818" t="s">
        <v>160</v>
      </c>
      <c r="B31" s="291" t="s">
        <v>853</v>
      </c>
      <c r="C31" s="507"/>
      <c r="D31" s="507"/>
      <c r="E31" s="507"/>
      <c r="F31" s="507"/>
      <c r="G31" s="507"/>
      <c r="H31" s="691"/>
      <c r="I31" s="413"/>
      <c r="J31" s="507"/>
      <c r="K31" s="414">
        <f t="shared" si="0"/>
        <v>0</v>
      </c>
      <c r="L31" s="439">
        <v>0</v>
      </c>
    </row>
    <row r="32" spans="1:12" x14ac:dyDescent="0.2">
      <c r="A32" s="1819"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2263677</v>
      </c>
      <c r="D33" s="415">
        <f t="shared" ref="D33:L33" si="1">SUM(D5:D32)</f>
        <v>537252</v>
      </c>
      <c r="E33" s="415">
        <f t="shared" si="1"/>
        <v>265592</v>
      </c>
      <c r="F33" s="415">
        <f t="shared" si="1"/>
        <v>219576</v>
      </c>
      <c r="G33" s="415">
        <f t="shared" si="1"/>
        <v>59292</v>
      </c>
      <c r="H33" s="415">
        <f t="shared" si="1"/>
        <v>1190</v>
      </c>
      <c r="I33" s="415">
        <f t="shared" si="1"/>
        <v>0</v>
      </c>
      <c r="J33" s="415">
        <f t="shared" si="1"/>
        <v>0</v>
      </c>
      <c r="K33" s="415">
        <f t="shared" si="1"/>
        <v>3346579</v>
      </c>
      <c r="L33" s="415">
        <f t="shared" si="1"/>
        <v>4007943</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40600</v>
      </c>
      <c r="D36" s="418">
        <v>9631</v>
      </c>
      <c r="E36" s="418">
        <v>69831</v>
      </c>
      <c r="F36" s="418">
        <v>669</v>
      </c>
      <c r="G36" s="418"/>
      <c r="H36" s="418"/>
      <c r="I36" s="436"/>
      <c r="J36" s="436"/>
      <c r="K36" s="414">
        <f t="shared" ref="K36:K41" si="2">SUM(C36:J36)</f>
        <v>120731</v>
      </c>
      <c r="L36" s="412">
        <v>93835</v>
      </c>
    </row>
    <row r="37" spans="1:14" x14ac:dyDescent="0.2">
      <c r="A37" s="1817" t="s">
        <v>1288</v>
      </c>
      <c r="B37" s="266">
        <v>2120</v>
      </c>
      <c r="C37" s="412">
        <v>102709</v>
      </c>
      <c r="D37" s="412">
        <v>5052</v>
      </c>
      <c r="E37" s="412">
        <v>235</v>
      </c>
      <c r="F37" s="412"/>
      <c r="G37" s="412"/>
      <c r="H37" s="412"/>
      <c r="I37" s="436"/>
      <c r="J37" s="436"/>
      <c r="K37" s="414">
        <f t="shared" si="2"/>
        <v>107996</v>
      </c>
      <c r="L37" s="412">
        <v>108237</v>
      </c>
    </row>
    <row r="38" spans="1:14" x14ac:dyDescent="0.2">
      <c r="A38" s="1817" t="s">
        <v>222</v>
      </c>
      <c r="B38" s="266">
        <v>2130</v>
      </c>
      <c r="C38" s="412">
        <v>54539</v>
      </c>
      <c r="D38" s="412">
        <v>7011</v>
      </c>
      <c r="E38" s="412">
        <v>19</v>
      </c>
      <c r="F38" s="412">
        <v>1069</v>
      </c>
      <c r="G38" s="412"/>
      <c r="H38" s="412"/>
      <c r="I38" s="436"/>
      <c r="J38" s="436"/>
      <c r="K38" s="414">
        <f t="shared" si="2"/>
        <v>62638</v>
      </c>
      <c r="L38" s="412">
        <v>63865</v>
      </c>
    </row>
    <row r="39" spans="1:14" x14ac:dyDescent="0.2">
      <c r="A39" s="1817" t="s">
        <v>223</v>
      </c>
      <c r="B39" s="266">
        <v>2140</v>
      </c>
      <c r="C39" s="412"/>
      <c r="D39" s="412"/>
      <c r="E39" s="412"/>
      <c r="F39" s="412"/>
      <c r="G39" s="412"/>
      <c r="H39" s="412"/>
      <c r="I39" s="436"/>
      <c r="J39" s="436"/>
      <c r="K39" s="414">
        <f t="shared" si="2"/>
        <v>0</v>
      </c>
      <c r="L39" s="412">
        <v>0</v>
      </c>
    </row>
    <row r="40" spans="1:14" x14ac:dyDescent="0.2">
      <c r="A40" s="1817" t="s">
        <v>224</v>
      </c>
      <c r="B40" s="266">
        <v>2150</v>
      </c>
      <c r="C40" s="412">
        <v>35050</v>
      </c>
      <c r="D40" s="412">
        <v>4170</v>
      </c>
      <c r="E40" s="412"/>
      <c r="F40" s="412"/>
      <c r="G40" s="412"/>
      <c r="H40" s="412"/>
      <c r="I40" s="436"/>
      <c r="J40" s="436"/>
      <c r="K40" s="414">
        <f t="shared" si="2"/>
        <v>39220</v>
      </c>
      <c r="L40" s="412">
        <v>38493</v>
      </c>
    </row>
    <row r="41" spans="1:14" x14ac:dyDescent="0.2">
      <c r="A41" s="1817" t="s">
        <v>1990</v>
      </c>
      <c r="B41" s="266">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232898</v>
      </c>
      <c r="D42" s="415">
        <f t="shared" ref="D42:L42" si="3">SUM(D36:D41)</f>
        <v>25864</v>
      </c>
      <c r="E42" s="415">
        <f t="shared" si="3"/>
        <v>70085</v>
      </c>
      <c r="F42" s="415">
        <f t="shared" si="3"/>
        <v>1738</v>
      </c>
      <c r="G42" s="415">
        <f t="shared" si="3"/>
        <v>0</v>
      </c>
      <c r="H42" s="415">
        <f t="shared" si="3"/>
        <v>0</v>
      </c>
      <c r="I42" s="415">
        <f t="shared" si="3"/>
        <v>0</v>
      </c>
      <c r="J42" s="415">
        <f t="shared" si="3"/>
        <v>0</v>
      </c>
      <c r="K42" s="415">
        <f t="shared" si="3"/>
        <v>330585</v>
      </c>
      <c r="L42" s="415">
        <f t="shared" si="3"/>
        <v>304430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164805</v>
      </c>
      <c r="D44" s="418">
        <v>69076</v>
      </c>
      <c r="E44" s="418">
        <v>239445</v>
      </c>
      <c r="F44" s="418">
        <v>33870</v>
      </c>
      <c r="G44" s="418">
        <v>29120</v>
      </c>
      <c r="H44" s="418"/>
      <c r="I44" s="436"/>
      <c r="J44" s="436"/>
      <c r="K44" s="420">
        <f>SUM(C44:J44)</f>
        <v>536316</v>
      </c>
      <c r="L44" s="418">
        <v>699376</v>
      </c>
    </row>
    <row r="45" spans="1:14" x14ac:dyDescent="0.2">
      <c r="A45" s="1817" t="s">
        <v>976</v>
      </c>
      <c r="B45" s="266">
        <v>2220</v>
      </c>
      <c r="C45" s="412">
        <v>62335</v>
      </c>
      <c r="D45" s="412">
        <v>13620</v>
      </c>
      <c r="E45" s="412">
        <v>71741</v>
      </c>
      <c r="F45" s="412">
        <v>48542</v>
      </c>
      <c r="G45" s="412">
        <v>77892</v>
      </c>
      <c r="H45" s="412"/>
      <c r="I45" s="436"/>
      <c r="J45" s="436"/>
      <c r="K45" s="420">
        <f>SUM(C45:J45)</f>
        <v>274130</v>
      </c>
      <c r="L45" s="412">
        <v>168233</v>
      </c>
    </row>
    <row r="46" spans="1:14" x14ac:dyDescent="0.2">
      <c r="A46" s="1817" t="s">
        <v>977</v>
      </c>
      <c r="B46" s="266">
        <v>2230</v>
      </c>
      <c r="C46" s="412"/>
      <c r="D46" s="412"/>
      <c r="E46" s="412">
        <v>20226</v>
      </c>
      <c r="F46" s="412"/>
      <c r="G46" s="412"/>
      <c r="H46" s="412"/>
      <c r="I46" s="436"/>
      <c r="J46" s="436"/>
      <c r="K46" s="420">
        <f>SUM(C46:J46)</f>
        <v>20226</v>
      </c>
      <c r="L46" s="412">
        <v>8500</v>
      </c>
    </row>
    <row r="47" spans="1:14" ht="12.75" customHeight="1" thickBot="1" x14ac:dyDescent="0.25">
      <c r="A47" s="887" t="s">
        <v>660</v>
      </c>
      <c r="B47" s="468" t="s">
        <v>33</v>
      </c>
      <c r="C47" s="415">
        <f>SUM(C44:C46)</f>
        <v>227140</v>
      </c>
      <c r="D47" s="415">
        <f t="shared" ref="D47:K47" si="4">SUM(D44:D46)</f>
        <v>82696</v>
      </c>
      <c r="E47" s="415">
        <f t="shared" si="4"/>
        <v>331412</v>
      </c>
      <c r="F47" s="415">
        <f t="shared" si="4"/>
        <v>82412</v>
      </c>
      <c r="G47" s="415">
        <f t="shared" si="4"/>
        <v>107012</v>
      </c>
      <c r="H47" s="415">
        <f t="shared" si="4"/>
        <v>0</v>
      </c>
      <c r="I47" s="415">
        <f t="shared" si="4"/>
        <v>0</v>
      </c>
      <c r="J47" s="415">
        <f t="shared" si="4"/>
        <v>0</v>
      </c>
      <c r="K47" s="415">
        <f t="shared" si="4"/>
        <v>830672</v>
      </c>
      <c r="L47" s="415">
        <f>SUM(L44:L46)</f>
        <v>876109</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18240</v>
      </c>
      <c r="D49" s="418">
        <v>1384</v>
      </c>
      <c r="E49" s="418">
        <v>203960</v>
      </c>
      <c r="F49" s="418">
        <v>9748</v>
      </c>
      <c r="G49" s="418"/>
      <c r="H49" s="418">
        <v>7933</v>
      </c>
      <c r="I49" s="436"/>
      <c r="J49" s="436"/>
      <c r="K49" s="420">
        <f>SUM(C49:J49)</f>
        <v>241265</v>
      </c>
      <c r="L49" s="418">
        <v>217500</v>
      </c>
    </row>
    <row r="50" spans="1:14" x14ac:dyDescent="0.2">
      <c r="A50" s="1817" t="s">
        <v>979</v>
      </c>
      <c r="B50" s="266">
        <v>2320</v>
      </c>
      <c r="C50" s="412">
        <v>143972</v>
      </c>
      <c r="D50" s="412">
        <v>22688</v>
      </c>
      <c r="E50" s="412">
        <v>17128</v>
      </c>
      <c r="F50" s="412">
        <v>196</v>
      </c>
      <c r="G50" s="412"/>
      <c r="H50" s="412">
        <v>2620</v>
      </c>
      <c r="I50" s="436"/>
      <c r="J50" s="436"/>
      <c r="K50" s="420">
        <f>SUM(C50:J50)</f>
        <v>186604</v>
      </c>
      <c r="L50" s="412">
        <v>188181</v>
      </c>
    </row>
    <row r="51" spans="1:14" x14ac:dyDescent="0.2">
      <c r="A51" s="1817" t="s">
        <v>45</v>
      </c>
      <c r="B51" s="266">
        <v>2330</v>
      </c>
      <c r="C51" s="412"/>
      <c r="D51" s="412"/>
      <c r="E51" s="412"/>
      <c r="F51" s="412"/>
      <c r="G51" s="412"/>
      <c r="H51" s="412"/>
      <c r="I51" s="436"/>
      <c r="J51" s="436"/>
      <c r="K51" s="420">
        <f>SUM(C51:J51)</f>
        <v>0</v>
      </c>
      <c r="L51" s="412">
        <v>23189</v>
      </c>
    </row>
    <row r="52" spans="1:14" ht="22.5" x14ac:dyDescent="0.2">
      <c r="A52" s="1818"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162212</v>
      </c>
      <c r="D53" s="415">
        <f t="shared" ref="D53:L53" si="5">SUM(D49:D52)</f>
        <v>24072</v>
      </c>
      <c r="E53" s="415">
        <f t="shared" si="5"/>
        <v>221088</v>
      </c>
      <c r="F53" s="415">
        <f t="shared" si="5"/>
        <v>9944</v>
      </c>
      <c r="G53" s="415">
        <f t="shared" si="5"/>
        <v>0</v>
      </c>
      <c r="H53" s="415">
        <f t="shared" si="5"/>
        <v>10553</v>
      </c>
      <c r="I53" s="415">
        <f t="shared" si="5"/>
        <v>0</v>
      </c>
      <c r="J53" s="415">
        <f t="shared" si="5"/>
        <v>0</v>
      </c>
      <c r="K53" s="415">
        <f t="shared" si="5"/>
        <v>427869</v>
      </c>
      <c r="L53" s="415">
        <f t="shared" si="5"/>
        <v>428870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169686</v>
      </c>
      <c r="D55" s="418">
        <v>34014</v>
      </c>
      <c r="E55" s="418">
        <v>13684</v>
      </c>
      <c r="F55" s="418">
        <v>146</v>
      </c>
      <c r="G55" s="418"/>
      <c r="H55" s="418">
        <v>988</v>
      </c>
      <c r="I55" s="436"/>
      <c r="J55" s="436"/>
      <c r="K55" s="420">
        <f>SUM(C55:J55)</f>
        <v>218518</v>
      </c>
      <c r="L55" s="418">
        <v>207807</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169686</v>
      </c>
      <c r="D57" s="421">
        <f t="shared" ref="D57:K57" si="6">SUM(D55:D56)</f>
        <v>34014</v>
      </c>
      <c r="E57" s="421">
        <f t="shared" si="6"/>
        <v>13684</v>
      </c>
      <c r="F57" s="421">
        <f t="shared" si="6"/>
        <v>146</v>
      </c>
      <c r="G57" s="421">
        <f t="shared" si="6"/>
        <v>0</v>
      </c>
      <c r="H57" s="421">
        <f t="shared" si="6"/>
        <v>988</v>
      </c>
      <c r="I57" s="421">
        <f t="shared" si="6"/>
        <v>0</v>
      </c>
      <c r="J57" s="421">
        <f t="shared" si="6"/>
        <v>0</v>
      </c>
      <c r="K57" s="421">
        <f t="shared" si="6"/>
        <v>218518</v>
      </c>
      <c r="L57" s="415">
        <f>SUM(L55:L56)</f>
        <v>207807</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7" t="s">
        <v>543</v>
      </c>
      <c r="B60" s="266">
        <v>2520</v>
      </c>
      <c r="C60" s="412">
        <v>58509</v>
      </c>
      <c r="D60" s="412">
        <v>8570</v>
      </c>
      <c r="E60" s="412">
        <v>176</v>
      </c>
      <c r="F60" s="412">
        <v>2848</v>
      </c>
      <c r="G60" s="412"/>
      <c r="H60" s="412">
        <v>2440</v>
      </c>
      <c r="I60" s="436"/>
      <c r="J60" s="436"/>
      <c r="K60" s="420">
        <f t="shared" si="7"/>
        <v>72543</v>
      </c>
      <c r="L60" s="412">
        <v>69439</v>
      </c>
      <c r="M60" s="15"/>
      <c r="N60" s="15"/>
    </row>
    <row r="61" spans="1:14" s="16" customFormat="1" x14ac:dyDescent="0.2">
      <c r="A61" s="1817" t="s">
        <v>221</v>
      </c>
      <c r="B61" s="266">
        <v>2540</v>
      </c>
      <c r="C61" s="412">
        <v>118384</v>
      </c>
      <c r="D61" s="412">
        <v>9096</v>
      </c>
      <c r="E61" s="412">
        <v>111542</v>
      </c>
      <c r="F61" s="412"/>
      <c r="G61" s="412"/>
      <c r="H61" s="412"/>
      <c r="I61" s="436"/>
      <c r="J61" s="436"/>
      <c r="K61" s="420">
        <f t="shared" si="7"/>
        <v>239022</v>
      </c>
      <c r="L61" s="412">
        <v>129479</v>
      </c>
      <c r="M61" s="15"/>
      <c r="N61" s="15"/>
    </row>
    <row r="62" spans="1:14" s="16" customFormat="1" x14ac:dyDescent="0.2">
      <c r="A62" s="1817" t="s">
        <v>1129</v>
      </c>
      <c r="B62" s="266">
        <v>2550</v>
      </c>
      <c r="C62" s="412"/>
      <c r="D62" s="412"/>
      <c r="E62" s="412"/>
      <c r="F62" s="412"/>
      <c r="G62" s="412"/>
      <c r="H62" s="412"/>
      <c r="I62" s="436"/>
      <c r="J62" s="436"/>
      <c r="K62" s="420">
        <f t="shared" si="7"/>
        <v>0</v>
      </c>
      <c r="L62" s="412">
        <v>0</v>
      </c>
      <c r="M62" s="15"/>
      <c r="N62" s="15"/>
    </row>
    <row r="63" spans="1:14" s="15" customFormat="1" x14ac:dyDescent="0.2">
      <c r="A63" s="1817" t="s">
        <v>107</v>
      </c>
      <c r="B63" s="266">
        <v>2560</v>
      </c>
      <c r="C63" s="412">
        <v>86295</v>
      </c>
      <c r="D63" s="412">
        <v>14613</v>
      </c>
      <c r="E63" s="412">
        <v>1597</v>
      </c>
      <c r="F63" s="412">
        <v>206424</v>
      </c>
      <c r="G63" s="412"/>
      <c r="H63" s="412">
        <v>1574</v>
      </c>
      <c r="I63" s="436"/>
      <c r="J63" s="436"/>
      <c r="K63" s="420">
        <f t="shared" si="7"/>
        <v>310503</v>
      </c>
      <c r="L63" s="412">
        <v>312938</v>
      </c>
    </row>
    <row r="64" spans="1:14" s="15" customFormat="1" x14ac:dyDescent="0.2">
      <c r="A64" s="1824"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263188</v>
      </c>
      <c r="D65" s="415">
        <f t="shared" ref="D65:L65" si="8">SUM(D59:D64)</f>
        <v>32279</v>
      </c>
      <c r="E65" s="415">
        <f t="shared" si="8"/>
        <v>113315</v>
      </c>
      <c r="F65" s="415">
        <f t="shared" si="8"/>
        <v>209272</v>
      </c>
      <c r="G65" s="415">
        <f t="shared" si="8"/>
        <v>0</v>
      </c>
      <c r="H65" s="415">
        <f t="shared" si="8"/>
        <v>4014</v>
      </c>
      <c r="I65" s="415">
        <f t="shared" si="8"/>
        <v>0</v>
      </c>
      <c r="J65" s="415">
        <f t="shared" si="8"/>
        <v>0</v>
      </c>
      <c r="K65" s="415">
        <f t="shared" si="8"/>
        <v>622068</v>
      </c>
      <c r="L65" s="415">
        <f t="shared" si="8"/>
        <v>511856</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v>950</v>
      </c>
      <c r="D67" s="412">
        <v>146</v>
      </c>
      <c r="E67" s="412">
        <v>718323</v>
      </c>
      <c r="F67" s="412"/>
      <c r="G67" s="412"/>
      <c r="H67" s="412"/>
      <c r="I67" s="436"/>
      <c r="J67" s="436"/>
      <c r="K67" s="420">
        <f>SUM(C67:J67)</f>
        <v>719419</v>
      </c>
      <c r="L67" s="418">
        <v>700443</v>
      </c>
      <c r="M67" s="15"/>
      <c r="N67" s="15"/>
    </row>
    <row r="68" spans="1:14" s="16" customFormat="1" ht="20.25" customHeight="1" x14ac:dyDescent="0.2">
      <c r="A68" s="1817" t="s">
        <v>711</v>
      </c>
      <c r="B68" s="266">
        <v>2620</v>
      </c>
      <c r="C68" s="412"/>
      <c r="D68" s="412"/>
      <c r="E68" s="412">
        <v>800</v>
      </c>
      <c r="F68" s="412"/>
      <c r="G68" s="412"/>
      <c r="H68" s="412"/>
      <c r="I68" s="436"/>
      <c r="J68" s="436"/>
      <c r="K68" s="420">
        <f>SUM(C68:J68)</f>
        <v>800</v>
      </c>
      <c r="L68" s="412">
        <v>2000</v>
      </c>
      <c r="M68" s="15"/>
      <c r="N68" s="15"/>
    </row>
    <row r="69" spans="1:14" s="16" customFormat="1" x14ac:dyDescent="0.2">
      <c r="A69" s="1817" t="s">
        <v>1251</v>
      </c>
      <c r="B69" s="266">
        <v>2630</v>
      </c>
      <c r="C69" s="412"/>
      <c r="D69" s="412"/>
      <c r="E69" s="412"/>
      <c r="F69" s="412"/>
      <c r="G69" s="412"/>
      <c r="H69" s="412"/>
      <c r="I69" s="436"/>
      <c r="J69" s="436"/>
      <c r="K69" s="420">
        <f>SUM(C69:J69)</f>
        <v>0</v>
      </c>
      <c r="L69" s="412">
        <v>0</v>
      </c>
      <c r="M69" s="15"/>
      <c r="N69" s="15"/>
    </row>
    <row r="70" spans="1:14" s="16" customFormat="1" x14ac:dyDescent="0.2">
      <c r="A70" s="1817" t="s">
        <v>472</v>
      </c>
      <c r="B70" s="266">
        <v>2640</v>
      </c>
      <c r="C70" s="412">
        <v>177700</v>
      </c>
      <c r="D70" s="412">
        <v>72416</v>
      </c>
      <c r="E70" s="412"/>
      <c r="F70" s="412"/>
      <c r="G70" s="412"/>
      <c r="H70" s="412"/>
      <c r="I70" s="436"/>
      <c r="J70" s="436"/>
      <c r="K70" s="420">
        <f>SUM(C70:J70)</f>
        <v>250116</v>
      </c>
      <c r="L70" s="412">
        <v>305850</v>
      </c>
      <c r="M70" s="15"/>
      <c r="N70" s="15"/>
    </row>
    <row r="71" spans="1:14" s="16" customFormat="1" x14ac:dyDescent="0.2">
      <c r="A71" s="1817"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178650</v>
      </c>
      <c r="D72" s="415">
        <f t="shared" ref="D72:K72" si="9">SUM(D67:D71)</f>
        <v>72562</v>
      </c>
      <c r="E72" s="415">
        <f t="shared" si="9"/>
        <v>719123</v>
      </c>
      <c r="F72" s="415">
        <f t="shared" si="9"/>
        <v>0</v>
      </c>
      <c r="G72" s="415">
        <f t="shared" si="9"/>
        <v>0</v>
      </c>
      <c r="H72" s="415">
        <f t="shared" si="9"/>
        <v>0</v>
      </c>
      <c r="I72" s="415">
        <f t="shared" si="9"/>
        <v>0</v>
      </c>
      <c r="J72" s="415">
        <f t="shared" si="9"/>
        <v>0</v>
      </c>
      <c r="K72" s="415">
        <f t="shared" si="9"/>
        <v>970335</v>
      </c>
      <c r="L72" s="415">
        <f>SUM(L67:L71)</f>
        <v>1008293</v>
      </c>
      <c r="M72" s="15"/>
      <c r="N72" s="15"/>
    </row>
    <row r="73" spans="1:14" s="16" customFormat="1" ht="14.25" thickTop="1" thickBot="1" x14ac:dyDescent="0.25">
      <c r="A73" s="1825" t="s">
        <v>1156</v>
      </c>
      <c r="B73" s="1809" t="s">
        <v>673</v>
      </c>
      <c r="C73" s="423">
        <v>18000</v>
      </c>
      <c r="D73" s="423">
        <v>261</v>
      </c>
      <c r="E73" s="423">
        <v>3109</v>
      </c>
      <c r="F73" s="423">
        <v>1765</v>
      </c>
      <c r="G73" s="423"/>
      <c r="H73" s="423"/>
      <c r="I73" s="429"/>
      <c r="J73" s="429"/>
      <c r="K73" s="415">
        <f>SUM(C73:J73)</f>
        <v>23135</v>
      </c>
      <c r="L73" s="424">
        <v>19849</v>
      </c>
      <c r="M73" s="15"/>
      <c r="N73" s="15"/>
    </row>
    <row r="74" spans="1:14" ht="12.75" customHeight="1" thickTop="1" thickBot="1" x14ac:dyDescent="0.25">
      <c r="A74" s="887" t="s">
        <v>972</v>
      </c>
      <c r="B74" s="1808">
        <v>2000</v>
      </c>
      <c r="C74" s="425">
        <f>SUM(C42,C47,C53,C57,C65,C72,C73)</f>
        <v>1251774</v>
      </c>
      <c r="D74" s="425">
        <f t="shared" ref="D74:K74" si="10">SUM(D42,D47,D53,D57,D65,D72,D73)</f>
        <v>271748</v>
      </c>
      <c r="E74" s="425">
        <f t="shared" si="10"/>
        <v>1471816</v>
      </c>
      <c r="F74" s="425">
        <f t="shared" si="10"/>
        <v>305277</v>
      </c>
      <c r="G74" s="425">
        <f t="shared" si="10"/>
        <v>107012</v>
      </c>
      <c r="H74" s="425">
        <f t="shared" si="10"/>
        <v>15555</v>
      </c>
      <c r="I74" s="425">
        <f t="shared" si="10"/>
        <v>0</v>
      </c>
      <c r="J74" s="425">
        <f t="shared" si="10"/>
        <v>0</v>
      </c>
      <c r="K74" s="425">
        <f t="shared" si="10"/>
        <v>3423182</v>
      </c>
      <c r="L74" s="425">
        <f>SUM(L42,L47,L53,L57,L65,L72,L73)</f>
        <v>3357214</v>
      </c>
    </row>
    <row r="75" spans="1:14" s="24" customFormat="1" ht="18" customHeight="1" thickTop="1" thickBot="1" x14ac:dyDescent="0.25">
      <c r="A75" s="1816" t="s">
        <v>50</v>
      </c>
      <c r="B75" s="1810" t="s">
        <v>674</v>
      </c>
      <c r="C75" s="423">
        <v>38200</v>
      </c>
      <c r="D75" s="423">
        <v>8631</v>
      </c>
      <c r="E75" s="423">
        <v>2185</v>
      </c>
      <c r="F75" s="423">
        <v>11758</v>
      </c>
      <c r="G75" s="423">
        <v>668</v>
      </c>
      <c r="H75" s="423"/>
      <c r="I75" s="429"/>
      <c r="J75" s="429"/>
      <c r="K75" s="415">
        <f>SUM(C75:J75)</f>
        <v>61442</v>
      </c>
      <c r="L75" s="424">
        <v>66764</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v>10500</v>
      </c>
      <c r="F78" s="413"/>
      <c r="G78" s="413"/>
      <c r="H78" s="427">
        <v>4056</v>
      </c>
      <c r="I78" s="507"/>
      <c r="J78" s="507"/>
      <c r="K78" s="414">
        <f t="shared" ref="K78:K83" si="11">SUM(C78:J78)</f>
        <v>14556</v>
      </c>
      <c r="L78" s="418">
        <v>3500</v>
      </c>
    </row>
    <row r="79" spans="1:14" x14ac:dyDescent="0.2">
      <c r="A79" s="1817" t="s">
        <v>349</v>
      </c>
      <c r="B79" s="266">
        <v>4120</v>
      </c>
      <c r="C79" s="413"/>
      <c r="D79" s="413"/>
      <c r="E79" s="412"/>
      <c r="F79" s="413"/>
      <c r="G79" s="413"/>
      <c r="H79" s="412">
        <v>153259</v>
      </c>
      <c r="I79" s="507"/>
      <c r="J79" s="507"/>
      <c r="K79" s="414">
        <f t="shared" si="11"/>
        <v>153259</v>
      </c>
      <c r="L79" s="412">
        <v>388625</v>
      </c>
    </row>
    <row r="80" spans="1:14" x14ac:dyDescent="0.2">
      <c r="A80" s="1817" t="s">
        <v>350</v>
      </c>
      <c r="B80" s="266">
        <v>4130</v>
      </c>
      <c r="C80" s="413"/>
      <c r="D80" s="413"/>
      <c r="E80" s="412">
        <v>28491</v>
      </c>
      <c r="F80" s="413"/>
      <c r="G80" s="413"/>
      <c r="H80" s="412"/>
      <c r="I80" s="507"/>
      <c r="J80" s="507"/>
      <c r="K80" s="414">
        <f t="shared" si="11"/>
        <v>28491</v>
      </c>
      <c r="L80" s="412">
        <v>0</v>
      </c>
    </row>
    <row r="81" spans="1:12" x14ac:dyDescent="0.2">
      <c r="A81" s="1817" t="s">
        <v>812</v>
      </c>
      <c r="B81" s="266">
        <v>4140</v>
      </c>
      <c r="C81" s="413"/>
      <c r="D81" s="413"/>
      <c r="E81" s="412"/>
      <c r="F81" s="413"/>
      <c r="G81" s="413"/>
      <c r="H81" s="412"/>
      <c r="I81" s="507"/>
      <c r="J81" s="507"/>
      <c r="K81" s="414">
        <f t="shared" si="11"/>
        <v>0</v>
      </c>
      <c r="L81" s="412">
        <v>0</v>
      </c>
    </row>
    <row r="82" spans="1:12" x14ac:dyDescent="0.2">
      <c r="A82" s="1817" t="s">
        <v>90</v>
      </c>
      <c r="B82" s="266">
        <v>4170</v>
      </c>
      <c r="C82" s="413"/>
      <c r="D82" s="413"/>
      <c r="E82" s="412"/>
      <c r="F82" s="413"/>
      <c r="G82" s="413"/>
      <c r="H82" s="412"/>
      <c r="I82" s="507"/>
      <c r="J82" s="507"/>
      <c r="K82" s="414">
        <f t="shared" si="11"/>
        <v>0</v>
      </c>
      <c r="L82" s="412">
        <v>5000</v>
      </c>
    </row>
    <row r="83" spans="1:12" x14ac:dyDescent="0.2">
      <c r="A83" s="1823" t="s">
        <v>813</v>
      </c>
      <c r="B83" s="114">
        <v>4190</v>
      </c>
      <c r="C83" s="413"/>
      <c r="D83" s="413"/>
      <c r="E83" s="412"/>
      <c r="F83" s="413"/>
      <c r="G83" s="413"/>
      <c r="H83" s="412"/>
      <c r="I83" s="507"/>
      <c r="J83" s="507"/>
      <c r="K83" s="414">
        <f t="shared" si="11"/>
        <v>0</v>
      </c>
      <c r="L83" s="412">
        <v>0</v>
      </c>
    </row>
    <row r="84" spans="1:12" ht="13.5" thickBot="1" x14ac:dyDescent="0.25">
      <c r="A84" s="887" t="s">
        <v>1922</v>
      </c>
      <c r="B84" s="533">
        <v>4100</v>
      </c>
      <c r="C84" s="413"/>
      <c r="D84" s="413"/>
      <c r="E84" s="415">
        <f>SUM(E78:E83)</f>
        <v>38991</v>
      </c>
      <c r="F84" s="413"/>
      <c r="G84" s="413"/>
      <c r="H84" s="415">
        <f>SUM(H78:H83)</f>
        <v>157315</v>
      </c>
      <c r="I84" s="507"/>
      <c r="J84" s="507"/>
      <c r="K84" s="415">
        <f>SUM(K78:K83)</f>
        <v>196306</v>
      </c>
      <c r="L84" s="415">
        <f>SUM(L78:L83)</f>
        <v>397125</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v>1752</v>
      </c>
      <c r="I91" s="507"/>
      <c r="J91" s="507"/>
      <c r="K91" s="520">
        <f t="shared" si="12"/>
        <v>1752</v>
      </c>
      <c r="L91" s="442">
        <v>0</v>
      </c>
    </row>
    <row r="92" spans="1:12" ht="23.25" customHeight="1" thickTop="1" thickBot="1" x14ac:dyDescent="0.25">
      <c r="A92" s="888" t="s">
        <v>1925</v>
      </c>
      <c r="B92" s="1815">
        <v>4200</v>
      </c>
      <c r="C92" s="413"/>
      <c r="D92" s="413"/>
      <c r="E92" s="437"/>
      <c r="F92" s="413"/>
      <c r="G92" s="413"/>
      <c r="H92" s="1062">
        <f>SUM(H85:H91)</f>
        <v>1752</v>
      </c>
      <c r="I92" s="507"/>
      <c r="J92" s="507"/>
      <c r="K92" s="520">
        <f t="shared" si="12"/>
        <v>1752</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1926</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1927</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1924</v>
      </c>
      <c r="B102" s="533">
        <v>4000</v>
      </c>
      <c r="C102" s="413"/>
      <c r="D102" s="413"/>
      <c r="E102" s="425">
        <f>SUM(E84,E92,E100,E101)</f>
        <v>38991</v>
      </c>
      <c r="F102" s="413"/>
      <c r="G102" s="413"/>
      <c r="H102" s="425">
        <f>SUM(H84,H92,H100,H101)</f>
        <v>159067</v>
      </c>
      <c r="I102" s="507"/>
      <c r="J102" s="507"/>
      <c r="K102" s="425">
        <f>SUM(K84,K92,K100,K101)</f>
        <v>198058</v>
      </c>
      <c r="L102" s="425">
        <f>SUM(L84,L92,L100,L101)</f>
        <v>397125</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v>0</v>
      </c>
      <c r="M105" s="903"/>
      <c r="N105" s="903"/>
    </row>
    <row r="106" spans="1:14" s="296" customFormat="1" x14ac:dyDescent="0.2">
      <c r="A106" s="1817"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7"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7"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3553651</v>
      </c>
      <c r="D114" s="415">
        <f t="shared" ref="D114:K114" si="13">SUM(D33,D74,D75,D102,D112,D113)</f>
        <v>817631</v>
      </c>
      <c r="E114" s="415">
        <f t="shared" si="13"/>
        <v>1778584</v>
      </c>
      <c r="F114" s="415">
        <f t="shared" si="13"/>
        <v>536611</v>
      </c>
      <c r="G114" s="415">
        <f t="shared" si="13"/>
        <v>166972</v>
      </c>
      <c r="H114" s="415">
        <f>SUM(H33,H74,H75,H102,H112,H113)</f>
        <v>175812</v>
      </c>
      <c r="I114" s="415">
        <f t="shared" si="13"/>
        <v>0</v>
      </c>
      <c r="J114" s="415">
        <f t="shared" si="13"/>
        <v>0</v>
      </c>
      <c r="K114" s="415">
        <f t="shared" si="13"/>
        <v>7029261</v>
      </c>
      <c r="L114" s="415">
        <f>SUM(L33,L74,L75,L102,L112,L113)</f>
        <v>7829046</v>
      </c>
    </row>
    <row r="115" spans="1:14" ht="23.25" thickTop="1" x14ac:dyDescent="0.2">
      <c r="A115" s="1829" t="s">
        <v>1177</v>
      </c>
      <c r="B115" s="892"/>
      <c r="C115" s="416"/>
      <c r="D115" s="416"/>
      <c r="E115" s="416"/>
      <c r="F115" s="416"/>
      <c r="G115" s="416"/>
      <c r="H115" s="416"/>
      <c r="I115" s="416"/>
      <c r="J115" s="416"/>
      <c r="K115" s="440">
        <f>'Revenues 9-14'!C275-'Expenditures 15-22'!K114</f>
        <v>-674297</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6" t="s">
        <v>337</v>
      </c>
      <c r="B117" s="222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v>0</v>
      </c>
    </row>
    <row r="123" spans="1:14" ht="14.25" thickTop="1" thickBot="1" x14ac:dyDescent="0.25">
      <c r="A123" s="1817" t="s">
        <v>5</v>
      </c>
      <c r="B123" s="266">
        <v>2530</v>
      </c>
      <c r="C123" s="412"/>
      <c r="D123" s="412"/>
      <c r="E123" s="412">
        <v>60500</v>
      </c>
      <c r="F123" s="412"/>
      <c r="G123" s="412"/>
      <c r="H123" s="412"/>
      <c r="I123" s="436"/>
      <c r="J123" s="436"/>
      <c r="K123" s="415">
        <f>SUM(C123:J123)</f>
        <v>60500</v>
      </c>
      <c r="L123" s="412">
        <v>60500</v>
      </c>
    </row>
    <row r="124" spans="1:14" ht="14.25" thickTop="1" thickBot="1" x14ac:dyDescent="0.25">
      <c r="A124" s="1817" t="s">
        <v>221</v>
      </c>
      <c r="B124" s="266">
        <v>2540</v>
      </c>
      <c r="C124" s="412"/>
      <c r="D124" s="412"/>
      <c r="E124" s="412">
        <v>75260</v>
      </c>
      <c r="F124" s="412">
        <v>144140</v>
      </c>
      <c r="G124" s="412">
        <v>3750</v>
      </c>
      <c r="H124" s="412">
        <v>19450</v>
      </c>
      <c r="I124" s="436"/>
      <c r="J124" s="436"/>
      <c r="K124" s="415">
        <f>SUM(C124:J124)</f>
        <v>242600</v>
      </c>
      <c r="L124" s="412">
        <v>315500</v>
      </c>
    </row>
    <row r="125" spans="1:14" ht="14.25" thickTop="1" thickBot="1" x14ac:dyDescent="0.25">
      <c r="A125" s="1817" t="s">
        <v>1129</v>
      </c>
      <c r="B125" s="266">
        <v>2550</v>
      </c>
      <c r="C125" s="412"/>
      <c r="D125" s="412"/>
      <c r="E125" s="412"/>
      <c r="F125" s="412"/>
      <c r="G125" s="412"/>
      <c r="H125" s="412"/>
      <c r="I125" s="436"/>
      <c r="J125" s="436"/>
      <c r="K125" s="415">
        <f>SUM(C125:J125)</f>
        <v>0</v>
      </c>
      <c r="L125" s="412">
        <v>0</v>
      </c>
    </row>
    <row r="126" spans="1:14" ht="14.25" thickTop="1" thickBot="1" x14ac:dyDescent="0.25">
      <c r="A126" s="1817"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0</v>
      </c>
      <c r="D127" s="415">
        <f t="shared" ref="D127:L127" si="14">SUM(D122:D126)</f>
        <v>0</v>
      </c>
      <c r="E127" s="415">
        <f t="shared" si="14"/>
        <v>135760</v>
      </c>
      <c r="F127" s="415">
        <f t="shared" si="14"/>
        <v>144140</v>
      </c>
      <c r="G127" s="415">
        <f t="shared" si="14"/>
        <v>3750</v>
      </c>
      <c r="H127" s="415">
        <f t="shared" si="14"/>
        <v>19450</v>
      </c>
      <c r="I127" s="415">
        <f t="shared" si="14"/>
        <v>0</v>
      </c>
      <c r="J127" s="415">
        <f t="shared" si="14"/>
        <v>0</v>
      </c>
      <c r="K127" s="415">
        <f t="shared" si="14"/>
        <v>303100</v>
      </c>
      <c r="L127" s="415">
        <f t="shared" si="14"/>
        <v>376000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0</v>
      </c>
      <c r="D129" s="425">
        <f t="shared" ref="D129:L129" si="15">SUM(D120,D127,D128)</f>
        <v>0</v>
      </c>
      <c r="E129" s="425">
        <f t="shared" si="15"/>
        <v>135760</v>
      </c>
      <c r="F129" s="425">
        <f t="shared" si="15"/>
        <v>144140</v>
      </c>
      <c r="G129" s="425">
        <f t="shared" si="15"/>
        <v>3750</v>
      </c>
      <c r="H129" s="425">
        <f t="shared" si="15"/>
        <v>19450</v>
      </c>
      <c r="I129" s="425">
        <f t="shared" si="15"/>
        <v>0</v>
      </c>
      <c r="J129" s="425">
        <f t="shared" si="15"/>
        <v>0</v>
      </c>
      <c r="K129" s="425">
        <f t="shared" si="15"/>
        <v>303100</v>
      </c>
      <c r="L129" s="425">
        <f t="shared" si="15"/>
        <v>376000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v>0</v>
      </c>
    </row>
    <row r="134" spans="1:14" x14ac:dyDescent="0.2">
      <c r="A134" s="1817" t="s">
        <v>812</v>
      </c>
      <c r="B134" s="266">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v>0</v>
      </c>
    </row>
    <row r="142" spans="1:14" x14ac:dyDescent="0.2">
      <c r="A142" s="1817" t="s">
        <v>92</v>
      </c>
      <c r="B142" s="266">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6" t="s">
        <v>692</v>
      </c>
      <c r="C144" s="413"/>
      <c r="D144" s="413"/>
      <c r="E144" s="413"/>
      <c r="F144" s="413"/>
      <c r="G144" s="413"/>
      <c r="H144" s="412"/>
      <c r="I144" s="433"/>
      <c r="J144" s="413"/>
      <c r="K144" s="420">
        <f>SUM(H144)</f>
        <v>0</v>
      </c>
      <c r="L144" s="412">
        <v>0</v>
      </c>
    </row>
    <row r="145" spans="1:14" ht="12.75" customHeight="1" x14ac:dyDescent="0.2">
      <c r="A145" s="1817"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7" t="s">
        <v>724</v>
      </c>
      <c r="B150" s="2238"/>
      <c r="C150" s="415">
        <f>SUM(C129,C130,C138,C148,C149)</f>
        <v>0</v>
      </c>
      <c r="D150" s="415">
        <f t="shared" ref="D150:K150" si="16">SUM(D129,D130,D138,D148,D149)</f>
        <v>0</v>
      </c>
      <c r="E150" s="415">
        <f t="shared" si="16"/>
        <v>135760</v>
      </c>
      <c r="F150" s="415">
        <f t="shared" si="16"/>
        <v>144140</v>
      </c>
      <c r="G150" s="415">
        <f t="shared" si="16"/>
        <v>3750</v>
      </c>
      <c r="H150" s="415">
        <f t="shared" si="16"/>
        <v>19450</v>
      </c>
      <c r="I150" s="415">
        <f t="shared" si="16"/>
        <v>0</v>
      </c>
      <c r="J150" s="415">
        <f t="shared" si="16"/>
        <v>0</v>
      </c>
      <c r="K150" s="415">
        <f t="shared" si="16"/>
        <v>303100</v>
      </c>
      <c r="L150" s="415">
        <f>SUM(L129,L130,L138,L148,L149)</f>
        <v>376000</v>
      </c>
    </row>
    <row r="151" spans="1:14" ht="12.75" customHeight="1" thickTop="1" x14ac:dyDescent="0.2">
      <c r="A151" s="2233" t="s">
        <v>1403</v>
      </c>
      <c r="B151" s="2234"/>
      <c r="C151" s="416"/>
      <c r="D151" s="416"/>
      <c r="E151" s="416"/>
      <c r="F151" s="416"/>
      <c r="G151" s="416"/>
      <c r="H151" s="416"/>
      <c r="I151" s="416"/>
      <c r="J151" s="413"/>
      <c r="K151" s="440">
        <f>'Revenues 9-14'!D275-'Expenditures 15-22'!K150</f>
        <v>82974</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6" t="s">
        <v>725</v>
      </c>
      <c r="B153" s="208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v>0</v>
      </c>
    </row>
    <row r="158" spans="1:14" x14ac:dyDescent="0.2">
      <c r="A158" s="1817" t="s">
        <v>92</v>
      </c>
      <c r="B158" s="266">
        <v>5120</v>
      </c>
      <c r="C158" s="413"/>
      <c r="D158" s="413"/>
      <c r="E158" s="413"/>
      <c r="F158" s="413"/>
      <c r="G158" s="413"/>
      <c r="H158" s="412"/>
      <c r="I158" s="413"/>
      <c r="J158" s="413"/>
      <c r="K158" s="414">
        <f>SUM(C158:J158)</f>
        <v>0</v>
      </c>
      <c r="L158" s="412">
        <v>0</v>
      </c>
    </row>
    <row r="159" spans="1:14" ht="12.75" customHeight="1" x14ac:dyDescent="0.2">
      <c r="A159" s="1817" t="s">
        <v>1391</v>
      </c>
      <c r="B159" s="266"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227310</v>
      </c>
      <c r="I163" s="413"/>
      <c r="J163" s="413"/>
      <c r="K163" s="414">
        <f>SUM(C163:H163)</f>
        <v>227310</v>
      </c>
      <c r="L163" s="1867">
        <v>236975</v>
      </c>
    </row>
    <row r="164" spans="1:14" ht="33.75" customHeight="1" x14ac:dyDescent="0.2">
      <c r="A164" s="1837" t="s">
        <v>293</v>
      </c>
      <c r="B164" s="536" t="s">
        <v>32</v>
      </c>
      <c r="C164" s="413"/>
      <c r="D164" s="413"/>
      <c r="E164" s="413"/>
      <c r="F164" s="413"/>
      <c r="G164" s="413"/>
      <c r="H164" s="1870">
        <v>89839</v>
      </c>
      <c r="I164" s="413"/>
      <c r="J164" s="413"/>
      <c r="K164" s="414">
        <f>SUM(C164:J164)</f>
        <v>89839</v>
      </c>
      <c r="L164" s="1870">
        <v>90621</v>
      </c>
    </row>
    <row r="165" spans="1:14" ht="13.5" customHeight="1" thickBot="1" x14ac:dyDescent="0.25">
      <c r="A165" s="1821" t="s">
        <v>885</v>
      </c>
      <c r="B165" s="537" t="s">
        <v>88</v>
      </c>
      <c r="C165" s="413"/>
      <c r="D165" s="413"/>
      <c r="E165" s="426"/>
      <c r="F165" s="413"/>
      <c r="G165" s="413"/>
      <c r="H165" s="1870"/>
      <c r="I165" s="507"/>
      <c r="J165" s="413"/>
      <c r="K165" s="414">
        <f>SUM(C165:J165)</f>
        <v>0</v>
      </c>
      <c r="L165" s="1870">
        <v>0</v>
      </c>
    </row>
    <row r="166" spans="1:14" ht="12.75" customHeight="1" thickTop="1" thickBot="1" x14ac:dyDescent="0.25">
      <c r="A166" s="887" t="s">
        <v>743</v>
      </c>
      <c r="B166" s="468" t="s">
        <v>582</v>
      </c>
      <c r="C166" s="413"/>
      <c r="D166" s="413"/>
      <c r="E166" s="428">
        <f>SUM(E162,E163,E164,E165)</f>
        <v>0</v>
      </c>
      <c r="F166" s="413"/>
      <c r="G166" s="413"/>
      <c r="H166" s="425">
        <f>SUM(H162,H163,H164,H165)</f>
        <v>317149</v>
      </c>
      <c r="I166" s="437"/>
      <c r="J166" s="413"/>
      <c r="K166" s="425">
        <f>SUM(K162,K163,K164,K165)</f>
        <v>317149</v>
      </c>
      <c r="L166" s="425">
        <f>SUM(L162,L163,L164,L165)</f>
        <v>327596</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317149</v>
      </c>
      <c r="I168" s="437"/>
      <c r="J168" s="413"/>
      <c r="K168" s="425">
        <f>SUM(K154,K166,K167)</f>
        <v>317149</v>
      </c>
      <c r="L168" s="425">
        <f>SUM(L154,L166,L167)</f>
        <v>327596</v>
      </c>
    </row>
    <row r="169" spans="1:14" ht="23.25" thickTop="1" x14ac:dyDescent="0.2">
      <c r="A169" s="1829" t="s">
        <v>1177</v>
      </c>
      <c r="B169" s="467"/>
      <c r="C169" s="413"/>
      <c r="D169" s="413"/>
      <c r="E169" s="413"/>
      <c r="F169" s="413"/>
      <c r="G169" s="413"/>
      <c r="H169" s="416"/>
      <c r="I169" s="413"/>
      <c r="J169" s="413"/>
      <c r="K169" s="440">
        <f>'Revenues 9-14'!E275-'Expenditures 15-22'!K168</f>
        <v>14294</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c r="D176" s="412"/>
      <c r="E176" s="412">
        <v>587734</v>
      </c>
      <c r="F176" s="412"/>
      <c r="G176" s="412"/>
      <c r="H176" s="412"/>
      <c r="I176" s="436"/>
      <c r="J176" s="436"/>
      <c r="K176" s="414">
        <f>SUM(C176:J176)</f>
        <v>587734</v>
      </c>
      <c r="L176" s="412">
        <v>618893</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0</v>
      </c>
      <c r="D178" s="425">
        <f t="shared" ref="D178:J178" si="17">SUM(D174,D176,D177)</f>
        <v>0</v>
      </c>
      <c r="E178" s="425">
        <f t="shared" si="17"/>
        <v>587734</v>
      </c>
      <c r="F178" s="425">
        <f t="shared" si="17"/>
        <v>0</v>
      </c>
      <c r="G178" s="425">
        <f t="shared" si="17"/>
        <v>0</v>
      </c>
      <c r="H178" s="425">
        <f t="shared" si="17"/>
        <v>0</v>
      </c>
      <c r="I178" s="425">
        <f t="shared" si="17"/>
        <v>0</v>
      </c>
      <c r="J178" s="425">
        <f t="shared" si="17"/>
        <v>0</v>
      </c>
      <c r="K178" s="425">
        <f>SUM(K174,K176,K177)</f>
        <v>587734</v>
      </c>
      <c r="L178" s="425">
        <f>SUM(L174, L176:L177)</f>
        <v>618893</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v>0</v>
      </c>
    </row>
    <row r="183" spans="1:14" x14ac:dyDescent="0.2">
      <c r="A183" s="1817" t="s">
        <v>349</v>
      </c>
      <c r="B183" s="266">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6">
        <v>4140</v>
      </c>
      <c r="C185" s="413"/>
      <c r="D185" s="413"/>
      <c r="E185" s="412"/>
      <c r="F185" s="413"/>
      <c r="G185" s="413"/>
      <c r="H185" s="412"/>
      <c r="I185" s="507"/>
      <c r="J185" s="413"/>
      <c r="K185" s="414">
        <f t="shared" si="18"/>
        <v>0</v>
      </c>
      <c r="L185" s="412">
        <v>0</v>
      </c>
    </row>
    <row r="186" spans="1:14" x14ac:dyDescent="0.2">
      <c r="A186" s="1817" t="s">
        <v>90</v>
      </c>
      <c r="B186" s="266">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v>0</v>
      </c>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v>0</v>
      </c>
    </row>
    <row r="194" spans="1:14" x14ac:dyDescent="0.2">
      <c r="A194" s="1817" t="s">
        <v>92</v>
      </c>
      <c r="B194" s="266">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6" t="s">
        <v>692</v>
      </c>
      <c r="C196" s="413"/>
      <c r="D196" s="413"/>
      <c r="E196" s="413"/>
      <c r="F196" s="413"/>
      <c r="G196" s="413"/>
      <c r="H196" s="412"/>
      <c r="I196" s="413"/>
      <c r="J196" s="413"/>
      <c r="K196" s="414">
        <f>SUM(H196)</f>
        <v>0</v>
      </c>
      <c r="L196" s="412">
        <v>0</v>
      </c>
    </row>
    <row r="197" spans="1:14" x14ac:dyDescent="0.2">
      <c r="A197" s="1842"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0</v>
      </c>
      <c r="D204" s="415">
        <f>SUM(D178,D179)</f>
        <v>0</v>
      </c>
      <c r="E204" s="415">
        <f>SUM(E178,E179,E190)</f>
        <v>587734</v>
      </c>
      <c r="F204" s="415">
        <f>SUM(F178,F179)</f>
        <v>0</v>
      </c>
      <c r="G204" s="415">
        <f>SUM(G178,G179)</f>
        <v>0</v>
      </c>
      <c r="H204" s="415">
        <f>SUM(H178,H179,H190,H202,H203)</f>
        <v>0</v>
      </c>
      <c r="I204" s="415">
        <f>SUM(I178,I179)</f>
        <v>0</v>
      </c>
      <c r="J204" s="415">
        <f>SUM(J178,J179)</f>
        <v>0</v>
      </c>
      <c r="K204" s="414">
        <f>SUM(K178,K179,K190,K202,K203)</f>
        <v>587734</v>
      </c>
      <c r="L204" s="415">
        <f>SUM(L178,L179,L190,L202,L203)</f>
        <v>618893</v>
      </c>
    </row>
    <row r="205" spans="1:14" ht="23.25" thickTop="1" x14ac:dyDescent="0.2">
      <c r="A205" s="1829" t="s">
        <v>1177</v>
      </c>
      <c r="B205" s="467"/>
      <c r="C205" s="416"/>
      <c r="D205" s="416"/>
      <c r="E205" s="416"/>
      <c r="F205" s="416"/>
      <c r="G205" s="416"/>
      <c r="H205" s="416"/>
      <c r="I205" s="413"/>
      <c r="J205" s="413"/>
      <c r="K205" s="440">
        <f>'Revenues 9-14'!F275-'Expenditures 15-22'!K204</f>
        <v>-28345</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0" t="s">
        <v>1141</v>
      </c>
      <c r="B207" s="224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23365</v>
      </c>
      <c r="E209" s="413"/>
      <c r="F209" s="413"/>
      <c r="G209" s="413"/>
      <c r="H209" s="413"/>
      <c r="I209" s="413"/>
      <c r="J209" s="413"/>
      <c r="K209" s="414">
        <f>D209</f>
        <v>23365</v>
      </c>
      <c r="L209" s="412">
        <v>26905</v>
      </c>
    </row>
    <row r="210" spans="1:12" x14ac:dyDescent="0.2">
      <c r="A210" s="1817" t="s">
        <v>171</v>
      </c>
      <c r="B210" s="266" t="s">
        <v>1143</v>
      </c>
      <c r="C210" s="413"/>
      <c r="D210" s="436"/>
      <c r="E210" s="413"/>
      <c r="F210" s="413"/>
      <c r="G210" s="413"/>
      <c r="H210" s="413"/>
      <c r="I210" s="413"/>
      <c r="J210" s="413"/>
      <c r="K210" s="414">
        <f t="shared" ref="K210:K222" si="19">D210</f>
        <v>0</v>
      </c>
      <c r="L210" s="412">
        <v>0</v>
      </c>
    </row>
    <row r="211" spans="1:12" x14ac:dyDescent="0.2">
      <c r="A211" s="1817" t="s">
        <v>172</v>
      </c>
      <c r="B211" s="266">
        <v>1200</v>
      </c>
      <c r="C211" s="413"/>
      <c r="D211" s="412">
        <v>27475</v>
      </c>
      <c r="E211" s="413"/>
      <c r="F211" s="413"/>
      <c r="G211" s="413"/>
      <c r="H211" s="413"/>
      <c r="I211" s="413"/>
      <c r="J211" s="413"/>
      <c r="K211" s="414">
        <f t="shared" si="19"/>
        <v>27475</v>
      </c>
      <c r="L211" s="412">
        <v>34995</v>
      </c>
    </row>
    <row r="212" spans="1:12" x14ac:dyDescent="0.2">
      <c r="A212" s="1817" t="s">
        <v>318</v>
      </c>
      <c r="B212" s="266" t="s">
        <v>1144</v>
      </c>
      <c r="C212" s="413"/>
      <c r="D212" s="436"/>
      <c r="E212" s="413"/>
      <c r="F212" s="413"/>
      <c r="G212" s="413"/>
      <c r="H212" s="413"/>
      <c r="I212" s="413"/>
      <c r="J212" s="413"/>
      <c r="K212" s="414">
        <f t="shared" si="19"/>
        <v>0</v>
      </c>
      <c r="L212" s="412">
        <v>0</v>
      </c>
    </row>
    <row r="213" spans="1:12" x14ac:dyDescent="0.2">
      <c r="A213" s="1817" t="s">
        <v>319</v>
      </c>
      <c r="B213" s="266">
        <v>1250</v>
      </c>
      <c r="C213" s="413"/>
      <c r="D213" s="412"/>
      <c r="E213" s="413"/>
      <c r="F213" s="413"/>
      <c r="G213" s="413"/>
      <c r="H213" s="413"/>
      <c r="I213" s="413"/>
      <c r="J213" s="413"/>
      <c r="K213" s="414">
        <f t="shared" si="19"/>
        <v>0</v>
      </c>
      <c r="L213" s="412">
        <v>0</v>
      </c>
    </row>
    <row r="214" spans="1:12" x14ac:dyDescent="0.2">
      <c r="A214" s="1817" t="s">
        <v>320</v>
      </c>
      <c r="B214" s="266" t="s">
        <v>169</v>
      </c>
      <c r="C214" s="413"/>
      <c r="D214" s="436"/>
      <c r="E214" s="413"/>
      <c r="F214" s="413"/>
      <c r="G214" s="413"/>
      <c r="H214" s="413"/>
      <c r="I214" s="413"/>
      <c r="J214" s="413"/>
      <c r="K214" s="414">
        <f t="shared" si="19"/>
        <v>0</v>
      </c>
      <c r="L214" s="412">
        <v>0</v>
      </c>
    </row>
    <row r="215" spans="1:12" x14ac:dyDescent="0.2">
      <c r="A215" s="1817" t="s">
        <v>1138</v>
      </c>
      <c r="B215" s="266">
        <v>1300</v>
      </c>
      <c r="C215" s="413"/>
      <c r="D215" s="412"/>
      <c r="E215" s="413"/>
      <c r="F215" s="413"/>
      <c r="G215" s="413"/>
      <c r="H215" s="413"/>
      <c r="I215" s="413"/>
      <c r="J215" s="413"/>
      <c r="K215" s="414">
        <f t="shared" si="19"/>
        <v>0</v>
      </c>
      <c r="L215" s="412">
        <v>0</v>
      </c>
    </row>
    <row r="216" spans="1:12" x14ac:dyDescent="0.2">
      <c r="A216" s="1817" t="s">
        <v>840</v>
      </c>
      <c r="B216" s="266">
        <v>1400</v>
      </c>
      <c r="C216" s="413"/>
      <c r="D216" s="412">
        <v>443</v>
      </c>
      <c r="E216" s="413"/>
      <c r="F216" s="413"/>
      <c r="G216" s="413"/>
      <c r="H216" s="413"/>
      <c r="I216" s="413"/>
      <c r="J216" s="413"/>
      <c r="K216" s="414">
        <f t="shared" si="19"/>
        <v>443</v>
      </c>
      <c r="L216" s="412">
        <v>467</v>
      </c>
    </row>
    <row r="217" spans="1:12" x14ac:dyDescent="0.2">
      <c r="A217" s="1817" t="s">
        <v>1139</v>
      </c>
      <c r="B217" s="266">
        <v>1500</v>
      </c>
      <c r="C217" s="413"/>
      <c r="D217" s="412">
        <v>3953</v>
      </c>
      <c r="E217" s="413"/>
      <c r="F217" s="413"/>
      <c r="G217" s="413"/>
      <c r="H217" s="413"/>
      <c r="I217" s="413"/>
      <c r="J217" s="413"/>
      <c r="K217" s="414">
        <f t="shared" si="19"/>
        <v>3953</v>
      </c>
      <c r="L217" s="412">
        <v>4335</v>
      </c>
    </row>
    <row r="218" spans="1:12" x14ac:dyDescent="0.2">
      <c r="A218" s="1817" t="s">
        <v>1140</v>
      </c>
      <c r="B218" s="266">
        <v>1600</v>
      </c>
      <c r="C218" s="413"/>
      <c r="D218" s="412"/>
      <c r="E218" s="413"/>
      <c r="F218" s="413"/>
      <c r="G218" s="413"/>
      <c r="H218" s="413"/>
      <c r="I218" s="413"/>
      <c r="J218" s="413"/>
      <c r="K218" s="414">
        <f t="shared" si="19"/>
        <v>0</v>
      </c>
      <c r="L218" s="412">
        <v>0</v>
      </c>
    </row>
    <row r="219" spans="1:12" x14ac:dyDescent="0.2">
      <c r="A219" s="1817" t="s">
        <v>1165</v>
      </c>
      <c r="B219" s="266">
        <v>1650</v>
      </c>
      <c r="C219" s="413"/>
      <c r="D219" s="412"/>
      <c r="E219" s="413"/>
      <c r="F219" s="413"/>
      <c r="G219" s="413"/>
      <c r="H219" s="413"/>
      <c r="I219" s="413"/>
      <c r="J219" s="413"/>
      <c r="K219" s="414">
        <f t="shared" si="19"/>
        <v>0</v>
      </c>
      <c r="L219" s="412">
        <v>0</v>
      </c>
    </row>
    <row r="220" spans="1:12" x14ac:dyDescent="0.2">
      <c r="A220" s="1817" t="s">
        <v>841</v>
      </c>
      <c r="B220" s="266" t="s">
        <v>170</v>
      </c>
      <c r="C220" s="413"/>
      <c r="D220" s="436"/>
      <c r="E220" s="413"/>
      <c r="F220" s="413"/>
      <c r="G220" s="413"/>
      <c r="H220" s="413"/>
      <c r="I220" s="413"/>
      <c r="J220" s="413"/>
      <c r="K220" s="414">
        <f t="shared" si="19"/>
        <v>0</v>
      </c>
      <c r="L220" s="412">
        <v>0</v>
      </c>
    </row>
    <row r="221" spans="1:12" x14ac:dyDescent="0.2">
      <c r="A221" s="1817" t="s">
        <v>1285</v>
      </c>
      <c r="B221" s="266">
        <v>1800</v>
      </c>
      <c r="C221" s="413"/>
      <c r="D221" s="412"/>
      <c r="E221" s="413"/>
      <c r="F221" s="413"/>
      <c r="G221" s="413"/>
      <c r="H221" s="413"/>
      <c r="I221" s="413"/>
      <c r="J221" s="413"/>
      <c r="K221" s="414">
        <f t="shared" si="19"/>
        <v>0</v>
      </c>
      <c r="L221" s="412">
        <v>0</v>
      </c>
    </row>
    <row r="222" spans="1:12" x14ac:dyDescent="0.2">
      <c r="A222" s="1817"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55236</v>
      </c>
      <c r="E223" s="413"/>
      <c r="F223" s="413"/>
      <c r="G223" s="413"/>
      <c r="H223" s="413"/>
      <c r="I223" s="413"/>
      <c r="J223" s="413"/>
      <c r="K223" s="415">
        <f>SUM(K209:K222)</f>
        <v>55236</v>
      </c>
      <c r="L223" s="415">
        <f>SUM(L209:L222)</f>
        <v>66702</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v>0</v>
      </c>
    </row>
    <row r="227" spans="1:12" x14ac:dyDescent="0.2">
      <c r="A227" s="1817" t="s">
        <v>1288</v>
      </c>
      <c r="B227" s="266">
        <v>2120</v>
      </c>
      <c r="C227" s="413"/>
      <c r="D227" s="412">
        <v>8192</v>
      </c>
      <c r="E227" s="413"/>
      <c r="F227" s="413"/>
      <c r="G227" s="413"/>
      <c r="H227" s="413"/>
      <c r="I227" s="413"/>
      <c r="J227" s="413"/>
      <c r="K227" s="414">
        <f t="shared" si="20"/>
        <v>8192</v>
      </c>
      <c r="L227" s="412">
        <v>7837</v>
      </c>
    </row>
    <row r="228" spans="1:12" x14ac:dyDescent="0.2">
      <c r="A228" s="1817" t="s">
        <v>222</v>
      </c>
      <c r="B228" s="266">
        <v>2130</v>
      </c>
      <c r="C228" s="413"/>
      <c r="D228" s="412">
        <v>782</v>
      </c>
      <c r="E228" s="413"/>
      <c r="F228" s="413"/>
      <c r="G228" s="413"/>
      <c r="H228" s="413"/>
      <c r="I228" s="413"/>
      <c r="J228" s="413"/>
      <c r="K228" s="414">
        <f t="shared" si="20"/>
        <v>782</v>
      </c>
      <c r="L228" s="412">
        <v>759</v>
      </c>
    </row>
    <row r="229" spans="1:12" x14ac:dyDescent="0.2">
      <c r="A229" s="1817" t="s">
        <v>223</v>
      </c>
      <c r="B229" s="266">
        <v>2140</v>
      </c>
      <c r="C229" s="413"/>
      <c r="D229" s="412"/>
      <c r="E229" s="413"/>
      <c r="F229" s="413"/>
      <c r="G229" s="413"/>
      <c r="H229" s="413"/>
      <c r="I229" s="413"/>
      <c r="J229" s="413"/>
      <c r="K229" s="414">
        <f t="shared" si="20"/>
        <v>0</v>
      </c>
      <c r="L229" s="412">
        <v>0</v>
      </c>
    </row>
    <row r="230" spans="1:12" x14ac:dyDescent="0.2">
      <c r="A230" s="1817" t="s">
        <v>224</v>
      </c>
      <c r="B230" s="266">
        <v>2150</v>
      </c>
      <c r="C230" s="413"/>
      <c r="D230" s="412">
        <v>508</v>
      </c>
      <c r="E230" s="413"/>
      <c r="F230" s="413"/>
      <c r="G230" s="413"/>
      <c r="H230" s="413"/>
      <c r="I230" s="413"/>
      <c r="J230" s="413"/>
      <c r="K230" s="414">
        <f t="shared" si="20"/>
        <v>508</v>
      </c>
      <c r="L230" s="412">
        <v>51</v>
      </c>
    </row>
    <row r="231" spans="1:12" x14ac:dyDescent="0.2">
      <c r="A231" s="1817"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9482</v>
      </c>
      <c r="E232" s="413"/>
      <c r="F232" s="413"/>
      <c r="G232" s="413"/>
      <c r="H232" s="413"/>
      <c r="I232" s="413"/>
      <c r="J232" s="413"/>
      <c r="K232" s="415">
        <f>SUM(K226:K231)</f>
        <v>9482</v>
      </c>
      <c r="L232" s="415">
        <f>SUM(L226:L231)</f>
        <v>8647</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v>0</v>
      </c>
    </row>
    <row r="235" spans="1:12" x14ac:dyDescent="0.2">
      <c r="A235" s="1817" t="s">
        <v>976</v>
      </c>
      <c r="B235" s="266">
        <v>2220</v>
      </c>
      <c r="C235" s="413"/>
      <c r="D235" s="412">
        <v>4473</v>
      </c>
      <c r="E235" s="413"/>
      <c r="F235" s="413"/>
      <c r="G235" s="413"/>
      <c r="H235" s="413"/>
      <c r="I235" s="413"/>
      <c r="J235" s="413"/>
      <c r="K235" s="420">
        <f>D235</f>
        <v>4473</v>
      </c>
      <c r="L235" s="412">
        <v>0</v>
      </c>
    </row>
    <row r="236" spans="1:12" x14ac:dyDescent="0.2">
      <c r="A236" s="1817" t="s">
        <v>977</v>
      </c>
      <c r="B236" s="266">
        <v>2230</v>
      </c>
      <c r="C236" s="413"/>
      <c r="D236" s="412">
        <v>3694</v>
      </c>
      <c r="E236" s="413"/>
      <c r="F236" s="413"/>
      <c r="G236" s="413"/>
      <c r="H236" s="413"/>
      <c r="I236" s="413"/>
      <c r="J236" s="413"/>
      <c r="K236" s="420">
        <f>D236</f>
        <v>3694</v>
      </c>
      <c r="L236" s="412">
        <v>0</v>
      </c>
    </row>
    <row r="237" spans="1:12" ht="12.75" customHeight="1" thickBot="1" x14ac:dyDescent="0.25">
      <c r="A237" s="1843" t="s">
        <v>660</v>
      </c>
      <c r="B237" s="878">
        <v>2200</v>
      </c>
      <c r="C237" s="413"/>
      <c r="D237" s="415">
        <f>SUM(D234:D236)</f>
        <v>8167</v>
      </c>
      <c r="E237" s="413"/>
      <c r="F237" s="413"/>
      <c r="G237" s="413"/>
      <c r="H237" s="413"/>
      <c r="I237" s="413"/>
      <c r="J237" s="413"/>
      <c r="K237" s="415">
        <f>SUM(K234:K236)</f>
        <v>8167</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v>0</v>
      </c>
    </row>
    <row r="240" spans="1:12" x14ac:dyDescent="0.2">
      <c r="A240" s="1817" t="s">
        <v>979</v>
      </c>
      <c r="B240" s="266">
        <v>2320</v>
      </c>
      <c r="C240" s="413"/>
      <c r="D240" s="412"/>
      <c r="E240" s="413"/>
      <c r="F240" s="413"/>
      <c r="G240" s="413"/>
      <c r="H240" s="413"/>
      <c r="I240" s="413"/>
      <c r="J240" s="413"/>
      <c r="K240" s="420">
        <f t="shared" ref="K240:K250" si="21">D240</f>
        <v>0</v>
      </c>
      <c r="L240" s="412">
        <v>9322</v>
      </c>
    </row>
    <row r="241" spans="1:12" x14ac:dyDescent="0.2">
      <c r="A241" s="1817" t="s">
        <v>980</v>
      </c>
      <c r="B241" s="266">
        <v>2330</v>
      </c>
      <c r="C241" s="413"/>
      <c r="D241" s="412"/>
      <c r="E241" s="413"/>
      <c r="F241" s="413"/>
      <c r="G241" s="413"/>
      <c r="H241" s="413"/>
      <c r="I241" s="413"/>
      <c r="J241" s="413"/>
      <c r="K241" s="420">
        <f t="shared" si="21"/>
        <v>0</v>
      </c>
      <c r="L241" s="412">
        <v>0</v>
      </c>
    </row>
    <row r="242" spans="1:12" x14ac:dyDescent="0.2">
      <c r="A242" s="1818" t="s">
        <v>340</v>
      </c>
      <c r="B242" s="291"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1" t="s">
        <v>323</v>
      </c>
      <c r="C244" s="413"/>
      <c r="D244" s="691"/>
      <c r="E244" s="413"/>
      <c r="F244" s="413"/>
      <c r="G244" s="413"/>
      <c r="H244" s="413"/>
      <c r="I244" s="413"/>
      <c r="J244" s="413"/>
      <c r="K244" s="420">
        <f t="shared" si="21"/>
        <v>0</v>
      </c>
      <c r="L244" s="412">
        <v>0</v>
      </c>
    </row>
    <row r="245" spans="1:12" x14ac:dyDescent="0.2">
      <c r="A245" s="1818" t="s">
        <v>274</v>
      </c>
      <c r="B245" s="291" t="s">
        <v>324</v>
      </c>
      <c r="C245" s="413"/>
      <c r="D245" s="691"/>
      <c r="E245" s="413"/>
      <c r="F245" s="413"/>
      <c r="G245" s="413"/>
      <c r="H245" s="413"/>
      <c r="I245" s="413"/>
      <c r="J245" s="413"/>
      <c r="K245" s="420">
        <f t="shared" si="21"/>
        <v>0</v>
      </c>
      <c r="L245" s="412">
        <v>0</v>
      </c>
    </row>
    <row r="246" spans="1:12" x14ac:dyDescent="0.2">
      <c r="A246" s="1818" t="s">
        <v>817</v>
      </c>
      <c r="B246" s="291" t="s">
        <v>325</v>
      </c>
      <c r="C246" s="413"/>
      <c r="D246" s="691"/>
      <c r="E246" s="413"/>
      <c r="F246" s="413"/>
      <c r="G246" s="413"/>
      <c r="H246" s="413"/>
      <c r="I246" s="413"/>
      <c r="J246" s="413"/>
      <c r="K246" s="420">
        <f t="shared" si="21"/>
        <v>0</v>
      </c>
      <c r="L246" s="412">
        <v>0</v>
      </c>
    </row>
    <row r="247" spans="1:12" x14ac:dyDescent="0.2">
      <c r="A247" s="1818" t="s">
        <v>275</v>
      </c>
      <c r="B247" s="291"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c r="E248" s="413"/>
      <c r="F248" s="413"/>
      <c r="G248" s="413"/>
      <c r="H248" s="413"/>
      <c r="I248" s="413"/>
      <c r="J248" s="413"/>
      <c r="K248" s="420">
        <f t="shared" si="21"/>
        <v>0</v>
      </c>
      <c r="L248" s="412">
        <v>0</v>
      </c>
    </row>
    <row r="249" spans="1:12" x14ac:dyDescent="0.2">
      <c r="A249" s="1818" t="s">
        <v>1216</v>
      </c>
      <c r="B249" s="291" t="s">
        <v>328</v>
      </c>
      <c r="C249" s="413"/>
      <c r="D249" s="691"/>
      <c r="E249" s="413"/>
      <c r="F249" s="413"/>
      <c r="G249" s="413"/>
      <c r="H249" s="413"/>
      <c r="I249" s="413"/>
      <c r="J249" s="413"/>
      <c r="K249" s="420">
        <f t="shared" si="21"/>
        <v>0</v>
      </c>
      <c r="L249" s="412">
        <v>0</v>
      </c>
    </row>
    <row r="250" spans="1:12" x14ac:dyDescent="0.2">
      <c r="A250" s="1818"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9322</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13019</v>
      </c>
      <c r="E253" s="413"/>
      <c r="F253" s="413"/>
      <c r="G253" s="413"/>
      <c r="H253" s="413"/>
      <c r="I253" s="413"/>
      <c r="J253" s="413"/>
      <c r="K253" s="420">
        <f>D253</f>
        <v>13019</v>
      </c>
      <c r="L253" s="418">
        <v>18237</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13019</v>
      </c>
      <c r="E255" s="413"/>
      <c r="F255" s="413"/>
      <c r="G255" s="413"/>
      <c r="H255" s="413"/>
      <c r="I255" s="413"/>
      <c r="J255" s="413"/>
      <c r="K255" s="415">
        <f>SUM(K253:K254)</f>
        <v>13019</v>
      </c>
      <c r="L255" s="415">
        <f>SUM(L253:L254)</f>
        <v>18237</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v>9678</v>
      </c>
      <c r="E258" s="413"/>
      <c r="F258" s="413"/>
      <c r="G258" s="413"/>
      <c r="H258" s="413"/>
      <c r="I258" s="413"/>
      <c r="J258" s="413"/>
      <c r="K258" s="420">
        <f t="shared" ref="K258:K263" si="22">D258</f>
        <v>9678</v>
      </c>
      <c r="L258" s="412">
        <v>10263</v>
      </c>
    </row>
    <row r="259" spans="1:12" x14ac:dyDescent="0.2">
      <c r="A259" s="1817" t="s">
        <v>5</v>
      </c>
      <c r="B259" s="266">
        <v>2530</v>
      </c>
      <c r="C259" s="413"/>
      <c r="D259" s="412"/>
      <c r="E259" s="413"/>
      <c r="F259" s="413"/>
      <c r="G259" s="413"/>
      <c r="H259" s="413"/>
      <c r="I259" s="413"/>
      <c r="J259" s="413"/>
      <c r="K259" s="420">
        <f t="shared" si="22"/>
        <v>0</v>
      </c>
      <c r="L259" s="412">
        <v>0</v>
      </c>
    </row>
    <row r="260" spans="1:12" x14ac:dyDescent="0.2">
      <c r="A260" s="1817" t="s">
        <v>221</v>
      </c>
      <c r="B260" s="266">
        <v>2540</v>
      </c>
      <c r="C260" s="413"/>
      <c r="D260" s="412">
        <v>22031</v>
      </c>
      <c r="E260" s="413"/>
      <c r="F260" s="413"/>
      <c r="G260" s="413"/>
      <c r="H260" s="413"/>
      <c r="I260" s="413"/>
      <c r="J260" s="413"/>
      <c r="K260" s="420">
        <f t="shared" si="22"/>
        <v>22031</v>
      </c>
      <c r="L260" s="412">
        <v>22712</v>
      </c>
    </row>
    <row r="261" spans="1:12" x14ac:dyDescent="0.2">
      <c r="A261" s="1817" t="s">
        <v>1129</v>
      </c>
      <c r="B261" s="266">
        <v>2550</v>
      </c>
      <c r="C261" s="413"/>
      <c r="D261" s="412"/>
      <c r="E261" s="413"/>
      <c r="F261" s="413"/>
      <c r="G261" s="413"/>
      <c r="H261" s="413"/>
      <c r="I261" s="413"/>
      <c r="J261" s="413"/>
      <c r="K261" s="420">
        <f t="shared" si="22"/>
        <v>0</v>
      </c>
      <c r="L261" s="412">
        <v>0</v>
      </c>
    </row>
    <row r="262" spans="1:12" x14ac:dyDescent="0.2">
      <c r="A262" s="1817" t="s">
        <v>107</v>
      </c>
      <c r="B262" s="266">
        <v>2560</v>
      </c>
      <c r="C262" s="413"/>
      <c r="D262" s="412">
        <v>15144</v>
      </c>
      <c r="E262" s="413"/>
      <c r="F262" s="413"/>
      <c r="G262" s="413"/>
      <c r="H262" s="413"/>
      <c r="I262" s="413"/>
      <c r="J262" s="413"/>
      <c r="K262" s="420">
        <f t="shared" si="22"/>
        <v>15144</v>
      </c>
      <c r="L262" s="412">
        <v>18744</v>
      </c>
    </row>
    <row r="263" spans="1:12" x14ac:dyDescent="0.2">
      <c r="A263" s="1817"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46853</v>
      </c>
      <c r="E264" s="413"/>
      <c r="F264" s="413"/>
      <c r="G264" s="413"/>
      <c r="H264" s="413"/>
      <c r="I264" s="413"/>
      <c r="J264" s="413"/>
      <c r="K264" s="415">
        <f>SUM(K257:K263)</f>
        <v>46853</v>
      </c>
      <c r="L264" s="415">
        <f>SUM(L257:L263)</f>
        <v>51719</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6">
        <v>2630</v>
      </c>
      <c r="C268" s="413"/>
      <c r="D268" s="412"/>
      <c r="E268" s="413"/>
      <c r="F268" s="413"/>
      <c r="G268" s="413"/>
      <c r="H268" s="413"/>
      <c r="I268" s="413"/>
      <c r="J268" s="413"/>
      <c r="K268" s="420">
        <f>D268</f>
        <v>0</v>
      </c>
      <c r="L268" s="412">
        <v>0</v>
      </c>
    </row>
    <row r="269" spans="1:12" x14ac:dyDescent="0.2">
      <c r="A269" s="1817" t="s">
        <v>472</v>
      </c>
      <c r="B269" s="266">
        <v>2640</v>
      </c>
      <c r="C269" s="413"/>
      <c r="D269" s="412"/>
      <c r="E269" s="413"/>
      <c r="F269" s="413"/>
      <c r="G269" s="413"/>
      <c r="H269" s="413"/>
      <c r="I269" s="413"/>
      <c r="J269" s="413"/>
      <c r="K269" s="420">
        <f>D269</f>
        <v>0</v>
      </c>
      <c r="L269" s="412">
        <v>0</v>
      </c>
    </row>
    <row r="270" spans="1:12" x14ac:dyDescent="0.2">
      <c r="A270" s="1817" t="s">
        <v>473</v>
      </c>
      <c r="B270" s="266">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77521</v>
      </c>
      <c r="E273" s="413"/>
      <c r="F273" s="413"/>
      <c r="G273" s="413"/>
      <c r="H273" s="413"/>
      <c r="I273" s="413"/>
      <c r="J273" s="413"/>
      <c r="K273" s="425">
        <f>SUM(K232,K237,K251,K255,K264,K271,K272)</f>
        <v>77521</v>
      </c>
      <c r="L273" s="425">
        <f>SUM(L232,L237,L251,L255,L264,L271,L272)</f>
        <v>87925</v>
      </c>
    </row>
    <row r="274" spans="1:12" ht="18" customHeight="1" thickTop="1" thickBot="1" x14ac:dyDescent="0.25">
      <c r="A274" s="1845"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v>0</v>
      </c>
    </row>
    <row r="277" spans="1:12" x14ac:dyDescent="0.2">
      <c r="A277" s="1817" t="s">
        <v>812</v>
      </c>
      <c r="B277" s="266">
        <v>4140</v>
      </c>
      <c r="C277" s="413"/>
      <c r="D277" s="412"/>
      <c r="E277" s="413"/>
      <c r="F277" s="413"/>
      <c r="G277" s="413"/>
      <c r="H277" s="413"/>
      <c r="I277" s="413"/>
      <c r="J277" s="413"/>
      <c r="K277" s="414">
        <f>D277</f>
        <v>0</v>
      </c>
      <c r="L277" s="412">
        <v>0</v>
      </c>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v>0</v>
      </c>
    </row>
    <row r="282" spans="1:12" x14ac:dyDescent="0.2">
      <c r="A282" s="1817" t="s">
        <v>92</v>
      </c>
      <c r="B282" s="266">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6" t="s">
        <v>692</v>
      </c>
      <c r="C284" s="413"/>
      <c r="D284" s="413"/>
      <c r="E284" s="413"/>
      <c r="F284" s="413"/>
      <c r="G284" s="413"/>
      <c r="H284" s="412"/>
      <c r="I284" s="413"/>
      <c r="J284" s="413"/>
      <c r="K284" s="414">
        <f>H284</f>
        <v>0</v>
      </c>
      <c r="L284" s="412">
        <v>0</v>
      </c>
    </row>
    <row r="285" spans="1:12" x14ac:dyDescent="0.2">
      <c r="A285" s="1817"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7" t="s">
        <v>595</v>
      </c>
      <c r="B288" s="2239"/>
      <c r="C288" s="413"/>
      <c r="D288" s="415">
        <f>SUM(D223,D273,D274,D278)</f>
        <v>132757</v>
      </c>
      <c r="E288" s="413"/>
      <c r="F288" s="413"/>
      <c r="G288" s="413"/>
      <c r="H288" s="415">
        <f>H286</f>
        <v>0</v>
      </c>
      <c r="I288" s="413"/>
      <c r="J288" s="413"/>
      <c r="K288" s="415">
        <f>SUM(K223,K273,K274,K278,K286,K287)</f>
        <v>132757</v>
      </c>
      <c r="L288" s="415">
        <f>SUM(L223,L273,L274,L278,L286,L287)</f>
        <v>154627</v>
      </c>
    </row>
    <row r="289" spans="1:14" ht="23.25" thickTop="1" x14ac:dyDescent="0.2">
      <c r="A289" s="901" t="s">
        <v>1177</v>
      </c>
      <c r="B289" s="902"/>
      <c r="C289" s="413"/>
      <c r="D289" s="416"/>
      <c r="E289" s="413"/>
      <c r="F289" s="413"/>
      <c r="G289" s="413"/>
      <c r="H289" s="441"/>
      <c r="I289" s="413"/>
      <c r="J289" s="413"/>
      <c r="K289" s="440">
        <f>'Revenues 9-14'!G275-'Expenditures 15-22'!K288</f>
        <v>9854</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6" t="s">
        <v>150</v>
      </c>
      <c r="B291" s="2230"/>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112354</v>
      </c>
      <c r="F294" s="412"/>
      <c r="G294" s="412">
        <v>2553110</v>
      </c>
      <c r="H294" s="412"/>
      <c r="I294" s="436"/>
      <c r="J294" s="436"/>
      <c r="K294" s="414">
        <f>SUM(C294:J294)</f>
        <v>2665464</v>
      </c>
      <c r="L294" s="436">
        <v>5334649</v>
      </c>
    </row>
    <row r="295" spans="1:14" ht="13.5" customHeight="1" x14ac:dyDescent="0.2">
      <c r="A295" s="1848"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112354</v>
      </c>
      <c r="F296" s="425">
        <f t="shared" si="23"/>
        <v>0</v>
      </c>
      <c r="G296" s="425">
        <f t="shared" si="23"/>
        <v>2553110</v>
      </c>
      <c r="H296" s="425">
        <f t="shared" si="23"/>
        <v>0</v>
      </c>
      <c r="I296" s="425">
        <f t="shared" si="23"/>
        <v>0</v>
      </c>
      <c r="J296" s="425">
        <f t="shared" si="23"/>
        <v>0</v>
      </c>
      <c r="K296" s="425">
        <f t="shared" si="23"/>
        <v>2665464</v>
      </c>
      <c r="L296" s="425">
        <f t="shared" si="23"/>
        <v>5334649</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6">
        <v>4120</v>
      </c>
      <c r="C300" s="413"/>
      <c r="D300" s="413"/>
      <c r="E300" s="436"/>
      <c r="F300" s="413"/>
      <c r="G300" s="413"/>
      <c r="H300" s="436"/>
      <c r="I300" s="507"/>
      <c r="J300" s="413"/>
      <c r="K300" s="1061">
        <f>SUM(E300,H300)</f>
        <v>0</v>
      </c>
      <c r="L300" s="412">
        <v>0</v>
      </c>
    </row>
    <row r="301" spans="1:14" x14ac:dyDescent="0.2">
      <c r="A301" s="1817" t="s">
        <v>812</v>
      </c>
      <c r="B301" s="266">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5" t="s">
        <v>317</v>
      </c>
      <c r="B305" s="2236"/>
      <c r="C305" s="415">
        <f>SUM(C296)</f>
        <v>0</v>
      </c>
      <c r="D305" s="415">
        <f>SUM(D296)</f>
        <v>0</v>
      </c>
      <c r="E305" s="415">
        <f>SUM(E296,E303)</f>
        <v>112354</v>
      </c>
      <c r="F305" s="415">
        <f>SUM(F296)</f>
        <v>0</v>
      </c>
      <c r="G305" s="415">
        <f>SUM(G296)</f>
        <v>2553110</v>
      </c>
      <c r="H305" s="415">
        <f>SUM(H296,H303)</f>
        <v>0</v>
      </c>
      <c r="I305" s="415">
        <f>SUM(I296)</f>
        <v>0</v>
      </c>
      <c r="J305" s="415">
        <f>SUM(J296)</f>
        <v>0</v>
      </c>
      <c r="K305" s="415">
        <f>SUM(K296,K303,K304)</f>
        <v>2665464</v>
      </c>
      <c r="L305" s="415">
        <f>SUM(L296,L303,L304)</f>
        <v>5334649</v>
      </c>
    </row>
    <row r="306" spans="1:14" ht="23.25" customHeight="1" thickTop="1" x14ac:dyDescent="0.2">
      <c r="A306" s="2231" t="s">
        <v>1177</v>
      </c>
      <c r="B306" s="2232"/>
      <c r="C306" s="419"/>
      <c r="D306" s="419"/>
      <c r="E306" s="419"/>
      <c r="F306" s="419"/>
      <c r="G306" s="419"/>
      <c r="H306" s="419"/>
      <c r="I306" s="419"/>
      <c r="J306" s="419"/>
      <c r="K306" s="430">
        <f>'Revenues 9-14'!H275-'Expenditures 15-22'!K305</f>
        <v>4508</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2" t="s">
        <v>156</v>
      </c>
      <c r="B308" s="224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4" t="s">
        <v>1071</v>
      </c>
      <c r="B310" s="224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v>235</v>
      </c>
      <c r="E313" s="436"/>
      <c r="F313" s="436"/>
      <c r="G313" s="436"/>
      <c r="H313" s="436"/>
      <c r="I313" s="436"/>
      <c r="J313" s="436"/>
      <c r="K313" s="1061">
        <f t="shared" ref="K313:K320" si="24">SUM(C313:J313)</f>
        <v>235</v>
      </c>
      <c r="L313" s="436">
        <v>42000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0</v>
      </c>
      <c r="D323" s="1062">
        <f t="shared" ref="D323:J323" si="25">SUM(D312:D322)</f>
        <v>235</v>
      </c>
      <c r="E323" s="1062">
        <f t="shared" si="25"/>
        <v>0</v>
      </c>
      <c r="F323" s="1062">
        <f t="shared" si="25"/>
        <v>0</v>
      </c>
      <c r="G323" s="1062">
        <f t="shared" si="25"/>
        <v>0</v>
      </c>
      <c r="H323" s="1062">
        <f t="shared" si="25"/>
        <v>0</v>
      </c>
      <c r="I323" s="1062">
        <f t="shared" si="25"/>
        <v>0</v>
      </c>
      <c r="J323" s="1062">
        <f t="shared" si="25"/>
        <v>0</v>
      </c>
      <c r="K323" s="1062">
        <f>SUM(K312:K322)</f>
        <v>235</v>
      </c>
      <c r="L323" s="1062">
        <f>SUM(L312:L322)</f>
        <v>42000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0</v>
      </c>
      <c r="D331" s="1062">
        <f t="shared" ref="D331:J331" si="26">SUM(D323)</f>
        <v>235</v>
      </c>
      <c r="E331" s="1062">
        <f t="shared" si="26"/>
        <v>0</v>
      </c>
      <c r="F331" s="1062">
        <f t="shared" si="26"/>
        <v>0</v>
      </c>
      <c r="G331" s="1062">
        <f t="shared" si="26"/>
        <v>0</v>
      </c>
      <c r="H331" s="1062">
        <f>SUM(H323,H329)</f>
        <v>0</v>
      </c>
      <c r="I331" s="1062">
        <f t="shared" si="26"/>
        <v>0</v>
      </c>
      <c r="J331" s="1062">
        <f t="shared" si="26"/>
        <v>0</v>
      </c>
      <c r="K331" s="1062">
        <f>SUM(K323,K329)</f>
        <v>235</v>
      </c>
      <c r="L331" s="425">
        <f>SUM(L323,L329,L330)</f>
        <v>42000</v>
      </c>
    </row>
    <row r="332" spans="1:14" ht="12.75" customHeight="1" thickTop="1" x14ac:dyDescent="0.2">
      <c r="A332" s="2233" t="s">
        <v>1177</v>
      </c>
      <c r="B332" s="2234"/>
      <c r="C332" s="413"/>
      <c r="D332" s="413"/>
      <c r="E332" s="413"/>
      <c r="F332" s="413"/>
      <c r="G332" s="413"/>
      <c r="H332" s="413"/>
      <c r="I332" s="413"/>
      <c r="J332" s="413"/>
      <c r="K332" s="1065">
        <f>'Revenues 9-14'!J275-'Expenditures 15-22'!K331</f>
        <v>40741</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5" t="s">
        <v>1142</v>
      </c>
      <c r="B334" s="208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14989</v>
      </c>
      <c r="F337" s="412"/>
      <c r="G337" s="412">
        <v>672367</v>
      </c>
      <c r="H337" s="412"/>
      <c r="I337" s="436"/>
      <c r="J337" s="436"/>
      <c r="K337" s="414">
        <f>SUM(C337:J337)</f>
        <v>687356</v>
      </c>
      <c r="L337" s="412">
        <v>1635000</v>
      </c>
    </row>
    <row r="338" spans="1:14" x14ac:dyDescent="0.2">
      <c r="A338" s="1817" t="s">
        <v>221</v>
      </c>
      <c r="B338" s="266">
        <v>2540</v>
      </c>
      <c r="C338" s="412"/>
      <c r="D338" s="412"/>
      <c r="E338" s="412">
        <v>12028</v>
      </c>
      <c r="F338" s="412"/>
      <c r="G338" s="412">
        <v>5930</v>
      </c>
      <c r="H338" s="412"/>
      <c r="I338" s="436"/>
      <c r="J338" s="436"/>
      <c r="K338" s="414">
        <f>SUM(C338:J338)</f>
        <v>17958</v>
      </c>
      <c r="L338" s="412">
        <v>10000</v>
      </c>
    </row>
    <row r="339" spans="1:14" ht="12.75" customHeight="1" thickBot="1" x14ac:dyDescent="0.25">
      <c r="A339" s="887" t="s">
        <v>835</v>
      </c>
      <c r="B339" s="468" t="s">
        <v>36</v>
      </c>
      <c r="C339" s="415">
        <f>SUM(C337:C338)</f>
        <v>0</v>
      </c>
      <c r="D339" s="415">
        <f t="shared" ref="D339:L339" si="27">SUM(D337:D338)</f>
        <v>0</v>
      </c>
      <c r="E339" s="415">
        <f t="shared" si="27"/>
        <v>27017</v>
      </c>
      <c r="F339" s="415">
        <f t="shared" si="27"/>
        <v>0</v>
      </c>
      <c r="G339" s="415">
        <f t="shared" si="27"/>
        <v>678297</v>
      </c>
      <c r="H339" s="415">
        <f t="shared" si="27"/>
        <v>0</v>
      </c>
      <c r="I339" s="415">
        <f t="shared" si="27"/>
        <v>0</v>
      </c>
      <c r="J339" s="415">
        <f t="shared" si="27"/>
        <v>0</v>
      </c>
      <c r="K339" s="415">
        <f t="shared" si="27"/>
        <v>705314</v>
      </c>
      <c r="L339" s="415">
        <f t="shared" si="27"/>
        <v>1645000</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27017</v>
      </c>
      <c r="F341" s="415">
        <f t="shared" si="28"/>
        <v>0</v>
      </c>
      <c r="G341" s="415">
        <f t="shared" si="28"/>
        <v>678297</v>
      </c>
      <c r="H341" s="415">
        <f t="shared" si="28"/>
        <v>0</v>
      </c>
      <c r="I341" s="415">
        <f t="shared" si="28"/>
        <v>0</v>
      </c>
      <c r="J341" s="415">
        <f t="shared" si="28"/>
        <v>0</v>
      </c>
      <c r="K341" s="415">
        <f t="shared" si="28"/>
        <v>705314</v>
      </c>
      <c r="L341" s="415">
        <f t="shared" si="28"/>
        <v>1645000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v>0</v>
      </c>
    </row>
    <row r="348" spans="1:14" ht="12.75" customHeight="1" x14ac:dyDescent="0.2">
      <c r="A348" s="1818"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27017</v>
      </c>
      <c r="F354" s="415">
        <f t="shared" si="29"/>
        <v>0</v>
      </c>
      <c r="G354" s="415">
        <f t="shared" si="29"/>
        <v>678297</v>
      </c>
      <c r="H354" s="415">
        <f t="shared" si="29"/>
        <v>0</v>
      </c>
      <c r="I354" s="415">
        <f t="shared" si="29"/>
        <v>0</v>
      </c>
      <c r="J354" s="415">
        <f t="shared" si="29"/>
        <v>0</v>
      </c>
      <c r="K354" s="415">
        <f t="shared" si="29"/>
        <v>705314</v>
      </c>
      <c r="L354" s="415">
        <f>SUM(L341,L344,L352,L353)</f>
        <v>1645000</v>
      </c>
    </row>
    <row r="355" spans="1:14" ht="23.25" thickTop="1" x14ac:dyDescent="0.2">
      <c r="A355" s="1856" t="s">
        <v>1177</v>
      </c>
      <c r="B355" s="469"/>
      <c r="C355" s="432"/>
      <c r="D355" s="432"/>
      <c r="E355" s="419"/>
      <c r="F355" s="419"/>
      <c r="G355" s="419"/>
      <c r="H355" s="419"/>
      <c r="I355" s="419"/>
      <c r="J355" s="417"/>
      <c r="K355" s="414">
        <f>'Revenues 9-14'!K275-'Expenditures 15-22'!K354</f>
        <v>-692658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0" firstPageNumber="15" orientation="landscape" useFirstPageNumber="1" r:id="rId1"/>
  <headerFooter alignWithMargins="0">
    <oddHeader>&amp;L&amp;8Page &amp;P&amp;C&amp;"Arial,Bold"&amp;9STATEMENT OF EXPENDITURES DISBURSED/EXPENDITURES, BUDGET TO ACTUAL
FOR THE YEAR ENDING JUNE 30, 2016
&amp;R&amp;8Page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0" t="str">
        <f>"District's Accounting Basis is " &amp;AUDITCHECK!D29</f>
        <v>District's Accounting Basis is CASH</v>
      </c>
      <c r="B1" s="2251"/>
      <c r="C1" s="939" t="s">
        <v>1314</v>
      </c>
      <c r="D1" s="2245" t="s">
        <v>1315</v>
      </c>
      <c r="E1" s="2246"/>
      <c r="F1" s="2246"/>
      <c r="G1" s="2246"/>
      <c r="H1" s="2246"/>
      <c r="I1" s="2246"/>
      <c r="J1" s="2246"/>
      <c r="K1" s="2246"/>
      <c r="L1" s="2247"/>
      <c r="M1" s="2248" t="s">
        <v>214</v>
      </c>
      <c r="N1" s="2249"/>
    </row>
    <row r="2" spans="1:16" ht="13.5" customHeight="1" x14ac:dyDescent="0.2">
      <c r="A2" s="2252"/>
      <c r="B2" s="225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verticalCentered="1" headings="1"/>
  <pageMargins left="1" right="0.75" top="0.5" bottom="0.35" header="0.35" footer="0.55000000000000004"/>
  <pageSetup scale="6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&amp;D&amp;CSee Independent Auditors' Report.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5" t="s">
        <v>1973</v>
      </c>
      <c r="B2" s="835" t="s">
        <v>1939</v>
      </c>
      <c r="C2" s="1084" t="s">
        <v>1940</v>
      </c>
      <c r="D2" s="1084" t="s">
        <v>1941</v>
      </c>
      <c r="E2" s="1084" t="s">
        <v>1942</v>
      </c>
      <c r="F2" s="1084" t="s">
        <v>1943</v>
      </c>
    </row>
    <row r="3" spans="1:6" ht="12" customHeight="1" x14ac:dyDescent="0.2">
      <c r="A3" s="2266"/>
      <c r="B3" s="547"/>
      <c r="C3" s="833"/>
      <c r="D3" s="834" t="s">
        <v>295</v>
      </c>
      <c r="E3" s="833"/>
      <c r="F3" s="834" t="s">
        <v>296</v>
      </c>
    </row>
    <row r="4" spans="1:6" ht="13.7" customHeight="1" x14ac:dyDescent="0.2">
      <c r="A4" s="545" t="s">
        <v>1375</v>
      </c>
      <c r="B4" s="560">
        <f>'Revenues 9-14'!C5</f>
        <v>395985</v>
      </c>
      <c r="C4" s="512"/>
      <c r="D4" s="561">
        <f>B4-C4</f>
        <v>395985</v>
      </c>
      <c r="E4" s="512">
        <v>439827</v>
      </c>
      <c r="F4" s="561">
        <f>E4-C4</f>
        <v>439827</v>
      </c>
    </row>
    <row r="5" spans="1:6" ht="13.7" customHeight="1" x14ac:dyDescent="0.2">
      <c r="A5" s="545" t="s">
        <v>1038</v>
      </c>
      <c r="B5" s="560">
        <f>'Revenues 9-14'!D5</f>
        <v>98997</v>
      </c>
      <c r="C5" s="512"/>
      <c r="D5" s="561">
        <f t="shared" ref="D5:D18" si="0">B5-C5</f>
        <v>98997</v>
      </c>
      <c r="E5" s="512">
        <v>109957</v>
      </c>
      <c r="F5" s="561">
        <f>E5-C5</f>
        <v>109957</v>
      </c>
    </row>
    <row r="6" spans="1:6" ht="13.7" customHeight="1" x14ac:dyDescent="0.2">
      <c r="A6" s="545" t="s">
        <v>480</v>
      </c>
      <c r="B6" s="560">
        <f>'Revenues 9-14'!E5</f>
        <v>2879</v>
      </c>
      <c r="C6" s="512"/>
      <c r="D6" s="561">
        <f t="shared" si="0"/>
        <v>2879</v>
      </c>
      <c r="E6" s="512">
        <v>180309</v>
      </c>
      <c r="F6" s="561">
        <f t="shared" ref="F6:F18" si="1">E6-C6</f>
        <v>180309</v>
      </c>
    </row>
    <row r="7" spans="1:6" ht="13.7" customHeight="1" x14ac:dyDescent="0.2">
      <c r="A7" s="545" t="s">
        <v>162</v>
      </c>
      <c r="B7" s="560">
        <f>'Revenues 9-14'!F5</f>
        <v>39599</v>
      </c>
      <c r="C7" s="512"/>
      <c r="D7" s="561">
        <f t="shared" si="0"/>
        <v>39599</v>
      </c>
      <c r="E7" s="512">
        <v>43983</v>
      </c>
      <c r="F7" s="561">
        <f t="shared" si="1"/>
        <v>43983</v>
      </c>
    </row>
    <row r="8" spans="1:6" ht="13.7" customHeight="1" x14ac:dyDescent="0.2">
      <c r="A8" s="545" t="s">
        <v>1405</v>
      </c>
      <c r="B8" s="560">
        <f>'Revenues 9-14'!G5</f>
        <v>81567</v>
      </c>
      <c r="C8" s="512"/>
      <c r="D8" s="561">
        <f t="shared" si="0"/>
        <v>81567</v>
      </c>
      <c r="E8" s="512">
        <v>46329</v>
      </c>
      <c r="F8" s="561">
        <f t="shared" si="1"/>
        <v>46329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10175</v>
      </c>
      <c r="C10" s="512"/>
      <c r="D10" s="561">
        <f t="shared" si="0"/>
        <v>10175</v>
      </c>
      <c r="E10" s="512">
        <v>11032</v>
      </c>
      <c r="F10" s="561">
        <f t="shared" si="1"/>
        <v>11032</v>
      </c>
    </row>
    <row r="11" spans="1:6" x14ac:dyDescent="0.2">
      <c r="A11" s="545" t="s">
        <v>478</v>
      </c>
      <c r="B11" s="560">
        <f>'Revenues 9-14'!J5</f>
        <v>40788</v>
      </c>
      <c r="C11" s="512"/>
      <c r="D11" s="561">
        <f t="shared" si="0"/>
        <v>40788</v>
      </c>
      <c r="E11" s="512">
        <v>101483</v>
      </c>
      <c r="F11" s="561">
        <f t="shared" si="1"/>
        <v>101483</v>
      </c>
    </row>
    <row r="12" spans="1:6" ht="13.7" customHeight="1" x14ac:dyDescent="0.2">
      <c r="A12" s="545" t="s">
        <v>164</v>
      </c>
      <c r="B12" s="560">
        <f>'Revenues 9-14'!K5</f>
        <v>9900</v>
      </c>
      <c r="C12" s="512"/>
      <c r="D12" s="561">
        <f t="shared" si="0"/>
        <v>9900</v>
      </c>
      <c r="E12" s="512">
        <v>10996</v>
      </c>
      <c r="F12" s="561">
        <f t="shared" si="1"/>
        <v>10996</v>
      </c>
    </row>
    <row r="13" spans="1:6" ht="13.7" customHeight="1" x14ac:dyDescent="0.2">
      <c r="A13" s="545" t="s">
        <v>1112</v>
      </c>
      <c r="B13" s="560">
        <f>SUM('Revenues 9-14'!C6:D6)</f>
        <v>9900</v>
      </c>
      <c r="C13" s="512"/>
      <c r="D13" s="561">
        <f t="shared" si="0"/>
        <v>9900</v>
      </c>
      <c r="E13" s="512">
        <v>10996</v>
      </c>
      <c r="F13" s="561">
        <f t="shared" si="1"/>
        <v>10996</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38158</v>
      </c>
      <c r="C16" s="512"/>
      <c r="D16" s="561">
        <f t="shared" si="0"/>
        <v>38158</v>
      </c>
      <c r="E16" s="512">
        <v>22062</v>
      </c>
      <c r="F16" s="561">
        <f t="shared" si="1"/>
        <v>22062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727948</v>
      </c>
      <c r="C19" s="562">
        <f>SUM(C4:C18)</f>
        <v>0</v>
      </c>
      <c r="D19" s="562">
        <f>SUM(D4:D18)</f>
        <v>727948</v>
      </c>
      <c r="E19" s="562">
        <f>SUM(E4:E18)</f>
        <v>976974</v>
      </c>
      <c r="F19" s="562">
        <f>SUM(F4:F18)</f>
        <v>976974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verticalCentered="1" headings="1" gridLinesSet="0"/>
  <pageMargins left="1.25" right="1" top="1.4" bottom="1" header="1" footer="0.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1" t="s">
        <v>733</v>
      </c>
      <c r="B1" s="2272"/>
      <c r="C1" s="837"/>
    </row>
    <row r="2" spans="1:7" ht="33.75" customHeight="1" x14ac:dyDescent="0.2">
      <c r="A2" s="2280" t="s">
        <v>1975</v>
      </c>
      <c r="B2" s="2281"/>
      <c r="C2" s="1629" t="s">
        <v>1944</v>
      </c>
      <c r="D2" s="1629" t="s">
        <v>1945</v>
      </c>
      <c r="E2" s="1629" t="s">
        <v>1946</v>
      </c>
      <c r="F2" s="1629" t="s">
        <v>1947</v>
      </c>
    </row>
    <row r="3" spans="1:7" ht="23.25" customHeight="1" x14ac:dyDescent="0.2">
      <c r="A3" s="2286" t="s">
        <v>1328</v>
      </c>
      <c r="B3" s="2287"/>
      <c r="C3" s="2273"/>
      <c r="D3" s="2274"/>
      <c r="E3" s="2274"/>
      <c r="F3" s="2275"/>
    </row>
    <row r="4" spans="1:7" ht="12.75" customHeight="1" thickBot="1" x14ac:dyDescent="0.25">
      <c r="A4" s="2269" t="s">
        <v>734</v>
      </c>
      <c r="B4" s="2282"/>
      <c r="C4" s="927"/>
      <c r="D4" s="927"/>
      <c r="E4" s="927"/>
      <c r="F4" s="1604">
        <f>SUM(C4+D4)-E4</f>
        <v>0</v>
      </c>
    </row>
    <row r="5" spans="1:7" ht="13.5" thickTop="1" x14ac:dyDescent="0.2">
      <c r="A5" s="2283" t="s">
        <v>1324</v>
      </c>
      <c r="B5" s="2268"/>
      <c r="C5" s="2276"/>
      <c r="D5" s="2277"/>
      <c r="E5" s="2277"/>
      <c r="F5" s="227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4" t="s">
        <v>735</v>
      </c>
      <c r="B15" s="2285"/>
      <c r="C15" s="1604">
        <f>SUM(C6:C14)</f>
        <v>0</v>
      </c>
      <c r="D15" s="1604">
        <f>SUM(D6:D14)</f>
        <v>0</v>
      </c>
      <c r="E15" s="1604">
        <f>SUM(E6:E14)</f>
        <v>0</v>
      </c>
      <c r="F15" s="1604">
        <f>SUM(F6:F14)</f>
        <v>0</v>
      </c>
      <c r="G15" s="685"/>
    </row>
    <row r="16" spans="1:7" s="56" customFormat="1" ht="13.5" thickTop="1" x14ac:dyDescent="0.2">
      <c r="A16" s="2279" t="s">
        <v>1325</v>
      </c>
      <c r="B16" s="2268"/>
      <c r="C16" s="2276"/>
      <c r="D16" s="2277"/>
      <c r="E16" s="2277"/>
      <c r="F16" s="2278"/>
    </row>
    <row r="17" spans="1:11" ht="12.75" customHeight="1" thickBot="1" x14ac:dyDescent="0.25">
      <c r="A17" s="2294" t="s">
        <v>67</v>
      </c>
      <c r="B17" s="2295"/>
      <c r="C17" s="1605"/>
      <c r="D17" s="512"/>
      <c r="E17" s="1605"/>
      <c r="F17" s="1604">
        <f>SUM(C17+D17)-E17</f>
        <v>0</v>
      </c>
    </row>
    <row r="18" spans="1:11" ht="12.75" customHeight="1" thickTop="1" thickBot="1" x14ac:dyDescent="0.25">
      <c r="A18" s="2294" t="s">
        <v>7</v>
      </c>
      <c r="B18" s="2295"/>
      <c r="C18" s="1605"/>
      <c r="D18" s="512"/>
      <c r="E18" s="1605"/>
      <c r="F18" s="1604">
        <f>SUM(C18+D18)-E18</f>
        <v>0</v>
      </c>
    </row>
    <row r="19" spans="1:11" ht="12.75" customHeight="1" thickTop="1" thickBot="1" x14ac:dyDescent="0.25">
      <c r="A19" s="2294" t="s">
        <v>454</v>
      </c>
      <c r="B19" s="2295"/>
      <c r="C19" s="1605"/>
      <c r="D19" s="512"/>
      <c r="E19" s="1605"/>
      <c r="F19" s="1604">
        <f>SUM(C19+D19)-E19</f>
        <v>0</v>
      </c>
    </row>
    <row r="20" spans="1:11" ht="12.75" customHeight="1" thickTop="1" thickBot="1" x14ac:dyDescent="0.25">
      <c r="A20" s="2296" t="s">
        <v>527</v>
      </c>
      <c r="B20" s="2297"/>
      <c r="C20" s="1605"/>
      <c r="D20" s="512"/>
      <c r="E20" s="1605"/>
      <c r="F20" s="1604">
        <f>SUM(C20+D20)-E20</f>
        <v>0</v>
      </c>
    </row>
    <row r="21" spans="1:11" ht="14.25" thickTop="1" thickBot="1" x14ac:dyDescent="0.25">
      <c r="A21" s="2269" t="s">
        <v>736</v>
      </c>
      <c r="B21" s="2285"/>
      <c r="C21" s="1604">
        <f>SUM(C17:C20)</f>
        <v>0</v>
      </c>
      <c r="D21" s="1604">
        <f>SUM(D17:D20)</f>
        <v>0</v>
      </c>
      <c r="E21" s="1604">
        <f>SUM(E17:E20)</f>
        <v>0</v>
      </c>
      <c r="F21" s="1604">
        <f>SUM(F17:F20)</f>
        <v>0</v>
      </c>
      <c r="G21" s="685"/>
    </row>
    <row r="22" spans="1:11" ht="13.5" thickTop="1" x14ac:dyDescent="0.2">
      <c r="A22" s="2298" t="s">
        <v>1326</v>
      </c>
      <c r="B22" s="2268"/>
      <c r="C22" s="2276"/>
      <c r="D22" s="2277"/>
      <c r="E22" s="2277"/>
      <c r="F22" s="2278"/>
    </row>
    <row r="23" spans="1:11" ht="23.25" customHeight="1" thickBot="1" x14ac:dyDescent="0.25">
      <c r="A23" s="2269" t="s">
        <v>737</v>
      </c>
      <c r="B23" s="2285"/>
      <c r="C23" s="927"/>
      <c r="D23" s="927"/>
      <c r="E23" s="927"/>
      <c r="F23" s="1604">
        <f>SUM(C23+D23)-E23</f>
        <v>0</v>
      </c>
      <c r="G23" s="685"/>
    </row>
    <row r="24" spans="1:11" ht="13.5" thickTop="1" x14ac:dyDescent="0.2">
      <c r="A24" s="2298" t="s">
        <v>1327</v>
      </c>
      <c r="B24" s="2268"/>
      <c r="C24" s="2276"/>
      <c r="D24" s="2277"/>
      <c r="E24" s="2277"/>
      <c r="F24" s="2278"/>
    </row>
    <row r="25" spans="1:11" ht="13.5" thickBot="1" x14ac:dyDescent="0.25">
      <c r="A25" s="2269" t="s">
        <v>738</v>
      </c>
      <c r="B25" s="2301"/>
      <c r="C25" s="927"/>
      <c r="D25" s="927"/>
      <c r="E25" s="927"/>
      <c r="F25" s="1604">
        <f>SUM(C25+D25)-E25</f>
        <v>0</v>
      </c>
      <c r="G25" s="685"/>
    </row>
    <row r="26" spans="1:11" ht="13.5" thickTop="1" x14ac:dyDescent="0.2">
      <c r="A26" s="2267" t="s">
        <v>762</v>
      </c>
      <c r="B26" s="2268"/>
      <c r="C26" s="1606"/>
      <c r="D26" s="1606"/>
      <c r="E26" s="1606"/>
      <c r="F26" s="1607"/>
    </row>
    <row r="27" spans="1:11" ht="13.5" thickBot="1" x14ac:dyDescent="0.25">
      <c r="A27" s="2269" t="s">
        <v>1260</v>
      </c>
      <c r="B27" s="2270"/>
      <c r="C27" s="512"/>
      <c r="D27" s="512"/>
      <c r="E27" s="512"/>
      <c r="F27" s="1604">
        <f>SUM(C27+D27)-E27</f>
        <v>0</v>
      </c>
      <c r="G27" s="685"/>
    </row>
    <row r="28" spans="1:11" ht="7.5" customHeight="1" thickTop="1" x14ac:dyDescent="0.2">
      <c r="A28" s="548"/>
    </row>
    <row r="29" spans="1:11" ht="23.25" customHeight="1" x14ac:dyDescent="0.2">
      <c r="A29" s="2299" t="s">
        <v>685</v>
      </c>
      <c r="B29" s="2300"/>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2135</v>
      </c>
      <c r="B31" s="658">
        <v>38898</v>
      </c>
      <c r="C31" s="1102">
        <v>1250000</v>
      </c>
      <c r="D31" s="1610">
        <v>7</v>
      </c>
      <c r="E31" s="1102">
        <v>589842</v>
      </c>
      <c r="F31" s="1102"/>
      <c r="G31" s="1102"/>
      <c r="H31" s="1102">
        <v>79939</v>
      </c>
      <c r="I31" s="1103">
        <f>((E31+F31)-H31)+G31</f>
        <v>509903</v>
      </c>
      <c r="J31" s="1102">
        <v>444988</v>
      </c>
      <c r="K31" s="118"/>
    </row>
    <row r="32" spans="1:11" ht="12" customHeight="1" x14ac:dyDescent="0.2">
      <c r="A32" s="1104" t="s">
        <v>2136</v>
      </c>
      <c r="B32" s="658">
        <v>41791</v>
      </c>
      <c r="C32" s="1102">
        <v>2155000</v>
      </c>
      <c r="D32" s="1610">
        <v>9</v>
      </c>
      <c r="E32" s="1102">
        <v>2155000</v>
      </c>
      <c r="F32" s="1102"/>
      <c r="G32" s="1102"/>
      <c r="H32" s="1102"/>
      <c r="I32" s="1103">
        <f>((E32+F32)-H32)+G32</f>
        <v>2155000</v>
      </c>
      <c r="J32" s="1102">
        <v>2155000</v>
      </c>
      <c r="K32" s="118"/>
    </row>
    <row r="33" spans="1:11" ht="12" customHeight="1" x14ac:dyDescent="0.2">
      <c r="A33" s="1104" t="s">
        <v>2137</v>
      </c>
      <c r="B33" s="658">
        <v>41654</v>
      </c>
      <c r="C33" s="1102">
        <v>71680</v>
      </c>
      <c r="D33" s="1610">
        <v>8</v>
      </c>
      <c r="E33" s="1102">
        <v>61643</v>
      </c>
      <c r="F33" s="1102"/>
      <c r="G33" s="1102"/>
      <c r="H33" s="1102">
        <v>9900</v>
      </c>
      <c r="I33" s="1103">
        <f t="shared" ref="I33:I48" si="1">((E33+F33)-H33)+G33</f>
        <v>51743</v>
      </c>
      <c r="J33" s="1102">
        <v>51743</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3476680</v>
      </c>
      <c r="D49" s="1609"/>
      <c r="E49" s="1103">
        <f t="shared" ref="E49:J49" si="2">SUM(E31:E48)</f>
        <v>2806485</v>
      </c>
      <c r="F49" s="1103">
        <f t="shared" si="2"/>
        <v>0</v>
      </c>
      <c r="G49" s="1103">
        <f t="shared" si="2"/>
        <v>0</v>
      </c>
      <c r="H49" s="1103">
        <f t="shared" si="2"/>
        <v>89839</v>
      </c>
      <c r="I49" s="1103">
        <f t="shared" si="2"/>
        <v>2716646</v>
      </c>
      <c r="J49" s="1103">
        <f t="shared" si="2"/>
        <v>2651731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8" t="s">
        <v>687</v>
      </c>
      <c r="C52" s="2289"/>
      <c r="D52" s="2289"/>
      <c r="E52" s="124" t="s">
        <v>1011</v>
      </c>
      <c r="F52" s="2290" t="s">
        <v>2211</v>
      </c>
      <c r="G52" s="2291"/>
      <c r="H52" s="118"/>
      <c r="I52" s="118"/>
      <c r="J52" s="121"/>
    </row>
    <row r="53" spans="1:11" ht="11.25" customHeight="1" x14ac:dyDescent="0.2">
      <c r="A53" s="753" t="s">
        <v>1086</v>
      </c>
      <c r="B53" s="125" t="s">
        <v>1127</v>
      </c>
      <c r="C53" s="121"/>
      <c r="D53" s="117"/>
      <c r="E53" s="124" t="s">
        <v>587</v>
      </c>
      <c r="F53" s="2292" t="s">
        <v>2137</v>
      </c>
      <c r="G53" s="2293"/>
      <c r="H53" s="118"/>
      <c r="I53" s="118"/>
      <c r="J53" s="121"/>
    </row>
    <row r="54" spans="1:11" ht="11.25" customHeight="1" x14ac:dyDescent="0.2">
      <c r="A54" s="754" t="s">
        <v>1087</v>
      </c>
      <c r="B54" s="123" t="s">
        <v>1128</v>
      </c>
      <c r="C54" s="121"/>
      <c r="D54" s="117"/>
      <c r="E54" s="124" t="s">
        <v>588</v>
      </c>
      <c r="F54" s="2292" t="s">
        <v>2212</v>
      </c>
      <c r="G54" s="229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55000000000000004"/>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9" t="s">
        <v>1023</v>
      </c>
      <c r="B1" s="2320"/>
      <c r="C1" s="2320"/>
      <c r="D1" s="2320"/>
      <c r="E1" s="2320"/>
      <c r="F1" s="2320"/>
      <c r="G1" s="2321"/>
      <c r="H1" s="1239"/>
      <c r="I1" s="759"/>
      <c r="J1" s="758"/>
    </row>
    <row r="2" spans="1:11" ht="36.75" x14ac:dyDescent="0.2">
      <c r="A2" s="2305" t="s">
        <v>1976</v>
      </c>
      <c r="B2" s="2306"/>
      <c r="C2" s="2306"/>
      <c r="D2" s="2306"/>
      <c r="E2" s="2307"/>
      <c r="F2" s="1889" t="s">
        <v>1077</v>
      </c>
      <c r="G2" s="1890" t="s">
        <v>101</v>
      </c>
      <c r="H2" s="1890" t="s">
        <v>479</v>
      </c>
      <c r="I2" s="1890" t="s">
        <v>1379</v>
      </c>
      <c r="J2" s="1890" t="s">
        <v>1022</v>
      </c>
      <c r="K2" s="1890" t="s">
        <v>145</v>
      </c>
    </row>
    <row r="3" spans="1:11" x14ac:dyDescent="0.2">
      <c r="A3" s="2308" t="s">
        <v>1950</v>
      </c>
      <c r="B3" s="2309"/>
      <c r="C3" s="2309"/>
      <c r="D3" s="2309"/>
      <c r="E3" s="2310"/>
      <c r="F3" s="255"/>
      <c r="G3" s="563"/>
      <c r="H3" s="563"/>
      <c r="I3" s="563"/>
      <c r="J3" s="1216"/>
      <c r="K3" s="1216"/>
    </row>
    <row r="4" spans="1:11" x14ac:dyDescent="0.2">
      <c r="A4" s="2311" t="s">
        <v>434</v>
      </c>
      <c r="B4" s="2312"/>
      <c r="C4" s="2312"/>
      <c r="D4" s="2312"/>
      <c r="E4" s="2289"/>
      <c r="F4" s="550"/>
      <c r="G4" s="571"/>
      <c r="H4" s="570"/>
      <c r="I4" s="571"/>
      <c r="J4" s="1194"/>
      <c r="K4" s="1194"/>
    </row>
    <row r="5" spans="1:11" ht="13.5" customHeight="1" x14ac:dyDescent="0.2">
      <c r="A5" s="2322" t="s">
        <v>1259</v>
      </c>
      <c r="B5" s="2323"/>
      <c r="C5" s="2323"/>
      <c r="D5" s="2323"/>
      <c r="E5" s="2324"/>
      <c r="F5" s="1150" t="s">
        <v>1014</v>
      </c>
      <c r="G5" s="569"/>
      <c r="H5" s="563"/>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v>9364</v>
      </c>
    </row>
    <row r="10" spans="1:11" ht="12" customHeight="1" x14ac:dyDescent="0.2">
      <c r="A10" s="2325" t="s">
        <v>1912</v>
      </c>
      <c r="B10" s="2302"/>
      <c r="C10" s="2302"/>
      <c r="D10" s="2302"/>
      <c r="E10" s="2326"/>
      <c r="F10" s="1282" t="s">
        <v>1030</v>
      </c>
      <c r="G10" s="568"/>
      <c r="H10" s="1283"/>
      <c r="I10" s="563"/>
      <c r="J10" s="1216"/>
      <c r="K10" s="1216"/>
    </row>
    <row r="11" spans="1:11" x14ac:dyDescent="0.2">
      <c r="A11" s="2322" t="s">
        <v>167</v>
      </c>
      <c r="B11" s="2323"/>
      <c r="C11" s="2323"/>
      <c r="D11" s="2323"/>
      <c r="E11" s="232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9364</v>
      </c>
    </row>
    <row r="13" spans="1:11" ht="12.75" customHeight="1" thickTop="1" x14ac:dyDescent="0.2">
      <c r="A13" s="2313" t="s">
        <v>435</v>
      </c>
      <c r="B13" s="2314"/>
      <c r="C13" s="2314"/>
      <c r="D13" s="2314"/>
      <c r="E13" s="2315"/>
      <c r="F13" s="1151"/>
      <c r="G13" s="565"/>
      <c r="H13" s="566"/>
      <c r="I13" s="567"/>
      <c r="J13" s="567"/>
      <c r="K13" s="567"/>
    </row>
    <row r="14" spans="1:11" x14ac:dyDescent="0.2">
      <c r="A14" s="2330" t="s">
        <v>535</v>
      </c>
      <c r="B14" s="2330"/>
      <c r="C14" s="2330"/>
      <c r="D14" s="2330"/>
      <c r="E14" s="2331"/>
      <c r="F14" s="257" t="s">
        <v>1020</v>
      </c>
      <c r="G14" s="568"/>
      <c r="H14" s="563"/>
      <c r="I14" s="569"/>
      <c r="J14" s="1184"/>
      <c r="K14" s="1216">
        <v>9364</v>
      </c>
    </row>
    <row r="15" spans="1:11" x14ac:dyDescent="0.2">
      <c r="A15" s="2323" t="s">
        <v>5</v>
      </c>
      <c r="B15" s="2323"/>
      <c r="C15" s="2323"/>
      <c r="D15" s="2323"/>
      <c r="E15" s="2324"/>
      <c r="F15" s="257" t="s">
        <v>1021</v>
      </c>
      <c r="G15" s="569"/>
      <c r="H15" s="563"/>
      <c r="I15" s="563"/>
      <c r="J15" s="1216"/>
      <c r="K15" s="1216"/>
    </row>
    <row r="16" spans="1:11" ht="12.75" customHeight="1" x14ac:dyDescent="0.2">
      <c r="A16" s="2323" t="s">
        <v>339</v>
      </c>
      <c r="B16" s="2323"/>
      <c r="C16" s="2323"/>
      <c r="D16" s="2323"/>
      <c r="E16" s="2324"/>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6" t="s">
        <v>433</v>
      </c>
      <c r="B18" s="2317"/>
      <c r="C18" s="2317"/>
      <c r="D18" s="2317"/>
      <c r="E18" s="2318"/>
      <c r="F18" s="257" t="s">
        <v>1107</v>
      </c>
      <c r="G18" s="568"/>
      <c r="H18" s="568"/>
      <c r="I18" s="568"/>
      <c r="J18" s="1216"/>
      <c r="K18" s="1202"/>
    </row>
    <row r="19" spans="1:11" ht="23.25" customHeight="1" x14ac:dyDescent="0.2">
      <c r="A19" s="2323" t="s">
        <v>490</v>
      </c>
      <c r="B19" s="2333"/>
      <c r="C19" s="2333"/>
      <c r="D19" s="2333"/>
      <c r="E19" s="2324"/>
      <c r="F19" s="257" t="s">
        <v>1108</v>
      </c>
      <c r="G19" s="568"/>
      <c r="H19" s="568"/>
      <c r="I19" s="568"/>
      <c r="J19" s="1216"/>
      <c r="K19" s="1202"/>
    </row>
    <row r="20" spans="1:11" ht="12.75" customHeight="1" x14ac:dyDescent="0.2">
      <c r="A20" s="2334" t="s">
        <v>1911</v>
      </c>
      <c r="B20" s="2335"/>
      <c r="C20" s="2335"/>
      <c r="D20" s="2335"/>
      <c r="E20" s="233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2" t="s">
        <v>1913</v>
      </c>
      <c r="B22" s="2302"/>
      <c r="C22" s="2302"/>
      <c r="D22" s="2302"/>
      <c r="E22" s="233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9364</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7"/>
      <c r="I31" s="2328"/>
      <c r="J31" s="2328"/>
      <c r="K31" s="2328"/>
    </row>
    <row r="32" spans="1:11" x14ac:dyDescent="0.2">
      <c r="A32" s="59"/>
      <c r="B32" s="9"/>
      <c r="C32" s="9"/>
      <c r="D32" s="9"/>
      <c r="E32" s="552"/>
      <c r="F32" s="1157" t="s">
        <v>639</v>
      </c>
      <c r="G32" s="572"/>
      <c r="H32" s="2329"/>
      <c r="I32" s="2328"/>
      <c r="J32" s="2328"/>
      <c r="K32" s="2328"/>
    </row>
    <row r="33" spans="1:11" ht="9.75" customHeight="1" x14ac:dyDescent="0.2">
      <c r="A33" s="1791" t="s">
        <v>1910</v>
      </c>
      <c r="B33" s="113"/>
      <c r="C33" s="113"/>
      <c r="D33" s="113"/>
      <c r="E33" s="113"/>
      <c r="F33" s="113"/>
      <c r="G33" s="573"/>
      <c r="H33" s="2329"/>
      <c r="I33" s="2328"/>
      <c r="J33" s="2328"/>
      <c r="K33" s="2328"/>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2" t="s">
        <v>640</v>
      </c>
      <c r="B41" s="2303"/>
      <c r="C41" s="2303"/>
      <c r="D41" s="2303"/>
      <c r="E41" s="2303"/>
      <c r="F41" s="230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orizontalCentered="1" verticalCentered="1" headings="1"/>
  <pageMargins left="0.5" right="0.5" top="1.25" bottom="1" header="1" footer="0.55000000000000004"/>
  <pageSetup scale="6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7"/>
      <c r="K1" s="2338"/>
      <c r="L1" s="2338"/>
    </row>
    <row r="2" spans="1:14" ht="48" customHeight="1" x14ac:dyDescent="0.2">
      <c r="A2" s="1882"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57109</v>
      </c>
      <c r="D5" s="642"/>
      <c r="E5" s="642"/>
      <c r="F5" s="1067">
        <f>(C5+D5)-E5</f>
        <v>57109</v>
      </c>
      <c r="G5" s="638"/>
      <c r="H5" s="644"/>
      <c r="I5" s="644"/>
      <c r="J5" s="644"/>
      <c r="K5" s="649"/>
      <c r="L5" s="1066">
        <f>F5-K5</f>
        <v>57109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4494212</v>
      </c>
      <c r="D8" s="643">
        <v>105130</v>
      </c>
      <c r="E8" s="643"/>
      <c r="F8" s="1067">
        <f>(C8+D8)-E8</f>
        <v>4599342</v>
      </c>
      <c r="G8" s="639">
        <v>50</v>
      </c>
      <c r="H8" s="575">
        <v>2506741</v>
      </c>
      <c r="I8" s="575">
        <v>92394</v>
      </c>
      <c r="J8" s="575"/>
      <c r="K8" s="1066">
        <f>(H8+I8)-J8</f>
        <v>2599135</v>
      </c>
      <c r="L8" s="1066">
        <f>F8-K8</f>
        <v>2000207</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1873776</v>
      </c>
      <c r="D10" s="1068">
        <v>251859</v>
      </c>
      <c r="E10" s="1068">
        <v>985245</v>
      </c>
      <c r="F10" s="1069">
        <f>(C10+D10)-E10</f>
        <v>1140390</v>
      </c>
      <c r="G10" s="639">
        <v>20</v>
      </c>
      <c r="H10" s="1070">
        <v>777686</v>
      </c>
      <c r="I10" s="1070">
        <v>55629</v>
      </c>
      <c r="J10" s="1070">
        <v>517269</v>
      </c>
      <c r="K10" s="1066">
        <f>(H10+I10)-J10</f>
        <v>316046</v>
      </c>
      <c r="L10" s="1066">
        <f>F10-K10</f>
        <v>824344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2846289</v>
      </c>
      <c r="D12" s="643">
        <v>43107</v>
      </c>
      <c r="E12" s="643">
        <v>23951</v>
      </c>
      <c r="F12" s="1067">
        <f>(C12+D12)-E12</f>
        <v>2865445</v>
      </c>
      <c r="G12" s="639">
        <v>10</v>
      </c>
      <c r="H12" s="575">
        <v>2729976</v>
      </c>
      <c r="I12" s="575">
        <v>27757</v>
      </c>
      <c r="J12" s="575">
        <v>23951</v>
      </c>
      <c r="K12" s="1066">
        <f>(H12+I12)-J12</f>
        <v>2733782</v>
      </c>
      <c r="L12" s="1066">
        <f>F12-K12</f>
        <v>131663</v>
      </c>
    </row>
    <row r="13" spans="1:14" ht="14.25" thickTop="1" thickBot="1" x14ac:dyDescent="0.25">
      <c r="A13" s="654" t="s">
        <v>1336</v>
      </c>
      <c r="B13" s="285">
        <v>252</v>
      </c>
      <c r="C13" s="643">
        <v>619668</v>
      </c>
      <c r="D13" s="643">
        <v>23543</v>
      </c>
      <c r="E13" s="643">
        <v>63538</v>
      </c>
      <c r="F13" s="1067">
        <f>(C13+D13)-E13</f>
        <v>579673</v>
      </c>
      <c r="G13" s="639">
        <v>5</v>
      </c>
      <c r="H13" s="575">
        <v>520807</v>
      </c>
      <c r="I13" s="575">
        <v>51768</v>
      </c>
      <c r="J13" s="575">
        <v>63538</v>
      </c>
      <c r="K13" s="1066">
        <f>(H13+I13)-J13</f>
        <v>509037</v>
      </c>
      <c r="L13" s="1066">
        <f>F13-K13</f>
        <v>70636</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452903</v>
      </c>
      <c r="D15" s="643">
        <v>3225476</v>
      </c>
      <c r="E15" s="643">
        <v>251859</v>
      </c>
      <c r="F15" s="1067">
        <f>(C15+D15)-E15</f>
        <v>3426520</v>
      </c>
      <c r="G15" s="640" t="s">
        <v>1030</v>
      </c>
      <c r="H15" s="641"/>
      <c r="I15" s="641"/>
      <c r="J15" s="641"/>
      <c r="K15" s="641"/>
      <c r="L15" s="1066">
        <f>F15-K15</f>
        <v>3426520</v>
      </c>
    </row>
    <row r="16" spans="1:14" ht="15" customHeight="1" thickTop="1" thickBot="1" x14ac:dyDescent="0.25">
      <c r="A16" s="838" t="s">
        <v>748</v>
      </c>
      <c r="B16" s="873">
        <v>200</v>
      </c>
      <c r="C16" s="645">
        <f>SUM(C3,C5:C6,C8:C10,C12:C15)</f>
        <v>10343957</v>
      </c>
      <c r="D16" s="645">
        <f>SUM(D3,D5:D6,D8:D10,D12:D15)</f>
        <v>3649115</v>
      </c>
      <c r="E16" s="645">
        <f>SUM(E3,E5:E6,E8:E10,E12:E15)</f>
        <v>1324593</v>
      </c>
      <c r="F16" s="645">
        <f>SUM(F3,F5:F6,F8:F10,F12:F15)</f>
        <v>12668479</v>
      </c>
      <c r="G16" s="639"/>
      <c r="H16" s="645">
        <f>SUM(H3,H6,H8:H10,H12:H14,)</f>
        <v>6535210</v>
      </c>
      <c r="I16" s="645">
        <f>SUM(I3,I6,I8:I10,I12:I14,)</f>
        <v>227548</v>
      </c>
      <c r="J16" s="645">
        <f>SUM(J3,J6,J8:J10,J12:J14,)</f>
        <v>604758</v>
      </c>
      <c r="K16" s="1067">
        <f>(H16+I16)-J16</f>
        <v>6158000</v>
      </c>
      <c r="L16" s="1067">
        <f>F16-K16</f>
        <v>6510479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227548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orizontalCentered="1" verticalCentered="1" headings="1"/>
  <pageMargins left="0.5" right="0.5" top="1" bottom="1" header="1" footer="0.55000000000000004"/>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D5" sqref="D5"/>
      <selection pane="bottomLeft"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1982</v>
      </c>
      <c r="B1" s="2343"/>
      <c r="C1" s="2343"/>
      <c r="D1" s="2343"/>
      <c r="E1" s="2343"/>
      <c r="F1" s="2344"/>
      <c r="G1" s="940"/>
    </row>
    <row r="2" spans="1:7" ht="13.5" thickBot="1" x14ac:dyDescent="0.25">
      <c r="A2" s="2345" t="s">
        <v>567</v>
      </c>
      <c r="B2" s="2346"/>
      <c r="C2" s="2346"/>
      <c r="D2" s="2346"/>
      <c r="E2" s="2346"/>
      <c r="F2" s="234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8"/>
      <c r="B5" s="2349"/>
      <c r="C5" s="2349"/>
      <c r="D5" s="2349"/>
      <c r="E5" s="2349"/>
      <c r="F5" s="2349"/>
    </row>
    <row r="6" spans="1:7" ht="13.5" customHeight="1" thickBot="1" x14ac:dyDescent="0.25">
      <c r="A6" s="2339" t="s">
        <v>1316</v>
      </c>
      <c r="B6" s="2340"/>
      <c r="C6" s="2340"/>
      <c r="D6" s="2340"/>
      <c r="E6" s="2340"/>
      <c r="F6" s="2341"/>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7029261</v>
      </c>
      <c r="G8" s="357"/>
    </row>
    <row r="9" spans="1:7" ht="12" customHeight="1" x14ac:dyDescent="0.2">
      <c r="A9" s="359" t="s">
        <v>539</v>
      </c>
      <c r="B9" s="944" t="s">
        <v>1876</v>
      </c>
      <c r="C9" s="358"/>
      <c r="D9" s="359" t="s">
        <v>591</v>
      </c>
      <c r="E9" s="579"/>
      <c r="F9" s="946">
        <f>'Expenditures 15-22'!K150</f>
        <v>303100</v>
      </c>
      <c r="G9" s="947"/>
    </row>
    <row r="10" spans="1:7" ht="12" customHeight="1" x14ac:dyDescent="0.2">
      <c r="A10" s="359" t="s">
        <v>589</v>
      </c>
      <c r="B10" s="944" t="s">
        <v>1877</v>
      </c>
      <c r="C10" s="358"/>
      <c r="D10" s="359" t="s">
        <v>591</v>
      </c>
      <c r="E10" s="579"/>
      <c r="F10" s="946">
        <f>'Expenditures 15-22'!K168</f>
        <v>317149</v>
      </c>
      <c r="G10" s="947"/>
    </row>
    <row r="11" spans="1:7" ht="12" customHeight="1" x14ac:dyDescent="0.2">
      <c r="A11" s="359" t="s">
        <v>540</v>
      </c>
      <c r="B11" s="944" t="s">
        <v>1878</v>
      </c>
      <c r="C11" s="358"/>
      <c r="D11" s="359" t="s">
        <v>591</v>
      </c>
      <c r="E11" s="579"/>
      <c r="F11" s="946">
        <f>'Expenditures 15-22'!K204</f>
        <v>587734</v>
      </c>
      <c r="G11" s="947"/>
    </row>
    <row r="12" spans="1:7" ht="12" customHeight="1" x14ac:dyDescent="0.2">
      <c r="A12" s="359" t="s">
        <v>541</v>
      </c>
      <c r="B12" s="944" t="s">
        <v>1879</v>
      </c>
      <c r="C12" s="358"/>
      <c r="D12" s="359" t="s">
        <v>591</v>
      </c>
      <c r="E12" s="579"/>
      <c r="F12" s="946">
        <f>'Expenditures 15-22'!K288</f>
        <v>132757</v>
      </c>
      <c r="G12" s="947"/>
    </row>
    <row r="13" spans="1:7" ht="12" customHeight="1" x14ac:dyDescent="0.2">
      <c r="A13" s="359" t="s">
        <v>113</v>
      </c>
      <c r="B13" s="944" t="s">
        <v>1880</v>
      </c>
      <c r="C13" s="358"/>
      <c r="D13" s="359" t="s">
        <v>591</v>
      </c>
      <c r="E13" s="579"/>
      <c r="F13" s="946">
        <f>'Expenditures 15-22'!K331</f>
        <v>235</v>
      </c>
      <c r="G13" s="948"/>
    </row>
    <row r="14" spans="1:7" ht="12" customHeight="1" thickBot="1" x14ac:dyDescent="0.25">
      <c r="A14" s="949"/>
      <c r="B14" s="580"/>
      <c r="C14" s="581"/>
      <c r="D14" s="1004" t="s">
        <v>591</v>
      </c>
      <c r="E14" s="592" t="s">
        <v>1134</v>
      </c>
      <c r="F14" s="950">
        <f>SUM(F8:F13)</f>
        <v>8370236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199142</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60774</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198058</v>
      </c>
      <c r="G53" s="357"/>
    </row>
    <row r="54" spans="1:7" ht="12" customHeight="1" x14ac:dyDescent="0.2">
      <c r="A54" s="359" t="s">
        <v>538</v>
      </c>
      <c r="B54" s="359" t="s">
        <v>1888</v>
      </c>
      <c r="C54" s="965" t="s">
        <v>1160</v>
      </c>
      <c r="D54" s="961" t="s">
        <v>1302</v>
      </c>
      <c r="E54" s="579"/>
      <c r="F54" s="1108">
        <f>'Expenditures 15-22'!G114</f>
        <v>166972</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3750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89839</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0</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718535</v>
      </c>
      <c r="G75" s="357"/>
    </row>
    <row r="76" spans="1:8" s="971" customFormat="1" ht="12" customHeight="1" thickTop="1" thickBot="1" x14ac:dyDescent="0.25">
      <c r="A76" s="585"/>
      <c r="B76" s="583"/>
      <c r="C76" s="584"/>
      <c r="D76" s="970" t="s">
        <v>1862</v>
      </c>
      <c r="E76" s="595"/>
      <c r="F76" s="1114">
        <f>(F14-F75)</f>
        <v>7651701</v>
      </c>
      <c r="G76" s="359"/>
    </row>
    <row r="77" spans="1:8" s="971" customFormat="1" ht="12" customHeight="1" thickTop="1" x14ac:dyDescent="0.2">
      <c r="A77" s="586"/>
      <c r="B77" s="583"/>
      <c r="C77" s="584"/>
      <c r="D77" s="970" t="s">
        <v>1952</v>
      </c>
      <c r="E77" s="595"/>
      <c r="F77" s="1625">
        <v>421.64</v>
      </c>
      <c r="G77" s="360"/>
      <c r="H77" s="359"/>
    </row>
    <row r="78" spans="1:8" s="971" customFormat="1" ht="12" customHeight="1" thickBot="1" x14ac:dyDescent="0.25">
      <c r="A78" s="587"/>
      <c r="B78" s="583"/>
      <c r="C78" s="584"/>
      <c r="D78" s="970" t="s">
        <v>1931</v>
      </c>
      <c r="E78" s="595" t="s">
        <v>1134</v>
      </c>
      <c r="F78" s="1115">
        <f>IF(F77&gt;0,F76/F77," Complete Line 77")</f>
        <v>18147.474148562756</v>
      </c>
      <c r="G78" s="359"/>
    </row>
    <row r="79" spans="1:8" s="971" customFormat="1" ht="12" thickTop="1" x14ac:dyDescent="0.2">
      <c r="A79" s="384"/>
      <c r="B79" s="359"/>
      <c r="C79" s="358"/>
      <c r="D79" s="582"/>
      <c r="E79" s="579"/>
      <c r="F79" s="972"/>
      <c r="G79" s="359"/>
    </row>
    <row r="80" spans="1:8" s="971" customFormat="1" ht="12" thickBot="1" x14ac:dyDescent="0.25">
      <c r="A80" s="2339" t="s">
        <v>1317</v>
      </c>
      <c r="B80" s="2340"/>
      <c r="C80" s="2340"/>
      <c r="D80" s="2340"/>
      <c r="E80" s="2340"/>
      <c r="F80" s="234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14658</v>
      </c>
      <c r="G93" s="979"/>
    </row>
    <row r="94" spans="1:7" ht="12" customHeight="1" x14ac:dyDescent="0.2">
      <c r="A94" s="980" t="s">
        <v>147</v>
      </c>
      <c r="B94" s="980" t="s">
        <v>183</v>
      </c>
      <c r="C94" s="977">
        <v>1700</v>
      </c>
      <c r="D94" s="986" t="str">
        <f>'Revenues 9-14'!A82</f>
        <v>Total District/School Activity Income</v>
      </c>
      <c r="E94" s="385"/>
      <c r="F94" s="1073">
        <f>SUM('Revenues 9-14'!C82,'Revenues 9-14'!D82)</f>
        <v>6552</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171868</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1094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3108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9364</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318251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348774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2036711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204359</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1921</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35541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1929</v>
      </c>
      <c r="E175" s="1056" t="s">
        <v>1134</v>
      </c>
      <c r="F175" s="1117">
        <f>SUM(F83:F135,F160:F173)</f>
        <v>3150280</v>
      </c>
    </row>
    <row r="176" spans="1:7" ht="12" customHeight="1" x14ac:dyDescent="0.2">
      <c r="A176" s="588"/>
      <c r="B176" s="589"/>
      <c r="C176" s="590"/>
      <c r="D176" s="1002" t="s">
        <v>1928</v>
      </c>
      <c r="E176" s="1056"/>
      <c r="F176" s="1118">
        <f>'PCTC-OEPP 28-29'!F76-F175</f>
        <v>4501421</v>
      </c>
    </row>
    <row r="177" spans="1:7" ht="12" customHeight="1" x14ac:dyDescent="0.2">
      <c r="A177" s="588"/>
      <c r="B177" s="589"/>
      <c r="C177" s="590"/>
      <c r="D177" s="1002" t="s">
        <v>798</v>
      </c>
      <c r="E177" s="1056"/>
      <c r="F177" s="1118">
        <f>'Cap Outlay Deprec 27'!I18</f>
        <v>227548</v>
      </c>
    </row>
    <row r="178" spans="1:7" ht="12" customHeight="1" x14ac:dyDescent="0.2">
      <c r="A178" s="588"/>
      <c r="B178" s="589"/>
      <c r="C178" s="590"/>
      <c r="D178" s="1002" t="s">
        <v>1930</v>
      </c>
      <c r="E178" s="1056"/>
      <c r="F178" s="1118">
        <f>F176+F177</f>
        <v>4728969</v>
      </c>
    </row>
    <row r="179" spans="1:7" ht="12" customHeight="1" x14ac:dyDescent="0.2">
      <c r="A179" s="588"/>
      <c r="B179" s="591"/>
      <c r="C179" s="590"/>
      <c r="D179" s="1002" t="s">
        <v>1983</v>
      </c>
      <c r="E179" s="1056"/>
      <c r="F179" s="1119">
        <f>'PCTC-OEPP 28-29'!F77</f>
        <v>421.64</v>
      </c>
      <c r="G179" s="69"/>
    </row>
    <row r="180" spans="1:7" ht="12" customHeight="1" thickBot="1" x14ac:dyDescent="0.25">
      <c r="A180" s="588"/>
      <c r="B180" s="591"/>
      <c r="C180" s="590"/>
      <c r="D180" s="1002" t="s">
        <v>2080</v>
      </c>
      <c r="E180" s="1056" t="s">
        <v>2081</v>
      </c>
      <c r="F180" s="1120">
        <f>F178/F179</f>
        <v>11215.65553552794</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verticalCentered="1" headings="1"/>
  <pageMargins left="1" right="0.5" top="0.75" bottom="1" header="0.1" footer="0.75"/>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0" t="s">
        <v>1691</v>
      </c>
      <c r="B5" s="2351"/>
      <c r="C5" s="2351"/>
      <c r="D5" s="2351"/>
      <c r="E5" s="2351"/>
      <c r="F5" s="2351"/>
      <c r="G5" s="235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v>14691</v>
      </c>
      <c r="F8" s="865"/>
      <c r="G8" s="1121"/>
      <c r="H8" s="216"/>
      <c r="I8" s="216"/>
    </row>
    <row r="9" spans="1:9" s="2" customFormat="1" ht="12" customHeight="1" x14ac:dyDescent="0.2">
      <c r="A9" s="793" t="s">
        <v>137</v>
      </c>
      <c r="B9" s="794"/>
      <c r="C9" s="794"/>
      <c r="D9" s="795"/>
      <c r="E9" s="862">
        <v>109697</v>
      </c>
      <c r="F9" s="865"/>
      <c r="G9" s="1121"/>
      <c r="H9" s="216"/>
      <c r="I9" s="216"/>
    </row>
    <row r="10" spans="1:9" s="2" customFormat="1" ht="12" customHeight="1" x14ac:dyDescent="0.2">
      <c r="A10" s="796" t="s">
        <v>837</v>
      </c>
      <c r="B10" s="794"/>
      <c r="C10" s="797"/>
      <c r="D10" s="795"/>
      <c r="E10" s="862">
        <v>208621</v>
      </c>
      <c r="F10" s="865"/>
      <c r="G10" s="1121"/>
      <c r="H10" s="216"/>
      <c r="I10" s="216"/>
    </row>
    <row r="11" spans="1:9" s="2" customFormat="1" ht="22.5" customHeight="1" x14ac:dyDescent="0.2">
      <c r="A11" s="2355" t="s">
        <v>2070</v>
      </c>
      <c r="B11" s="2356"/>
      <c r="C11" s="2356"/>
      <c r="D11" s="2295"/>
      <c r="E11" s="863">
        <v>27841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v>250116</v>
      </c>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3342523</v>
      </c>
      <c r="F19" s="771"/>
      <c r="G19" s="773">
        <f>'Expenditures 15-22'!K33-SUM('Expenditures 15-22'!G33,'Expenditures 15-22'!I33)+'Expenditures 15-22'!D223</f>
        <v>3342523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340067</v>
      </c>
      <c r="F21" s="771"/>
      <c r="G21" s="773">
        <f>'Expenditures 15-22'!K42-SUM('Expenditures 15-22'!G42,'Expenditures 15-22'!I42)+'Expenditures 15-22'!K120-SUM('Expenditures 15-22'!G120,'Expenditures 15-22'!I120)+'Expenditures 15-22'!K174-SUM('Expenditures 15-22'!G174,'Expenditures 15-22'!I174)+'Expenditures 15-22'!D232</f>
        <v>340067</v>
      </c>
      <c r="H21" s="286"/>
      <c r="I21" s="216"/>
    </row>
    <row r="22" spans="1:9" s="2" customFormat="1" ht="12" customHeight="1" x14ac:dyDescent="0.2">
      <c r="A22" s="770" t="s">
        <v>663</v>
      </c>
      <c r="B22" s="766"/>
      <c r="C22" s="765">
        <v>2200</v>
      </c>
      <c r="D22" s="771"/>
      <c r="E22" s="772">
        <f>'Expenditures 15-22'!K47-SUM('Expenditures 15-22'!G47,'Expenditures 15-22'!I47)+'Expenditures 15-22'!D237</f>
        <v>731827</v>
      </c>
      <c r="F22" s="771"/>
      <c r="G22" s="773">
        <f>'Expenditures 15-22'!K47-SUM('Expenditures 15-22'!G47,'Expenditures 15-22'!I47)+'Expenditures 15-22'!D237</f>
        <v>731827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428104</v>
      </c>
      <c r="F23" s="771"/>
      <c r="G23" s="772">
        <f>'Expenditures 15-22'!K53-SUM('Expenditures 15-22'!G53,'Expenditures 15-22'!I53)+'Expenditures 15-22'!D251+'Expenditures 15-22'!K323-SUM('Expenditures 15-22'!G323,'Expenditures 15-22'!I323)</f>
        <v>428104</v>
      </c>
      <c r="H23" s="286"/>
      <c r="I23" s="216"/>
    </row>
    <row r="24" spans="1:9" s="2" customFormat="1" ht="12" customHeight="1" x14ac:dyDescent="0.2">
      <c r="A24" s="770" t="s">
        <v>665</v>
      </c>
      <c r="B24" s="766"/>
      <c r="C24" s="765">
        <v>2400</v>
      </c>
      <c r="D24" s="771"/>
      <c r="E24" s="772">
        <f>'Expenditures 15-22'!K57-SUM('Expenditures 15-22'!G57,'Expenditures 15-22'!I57)+'Expenditures 15-22'!D255</f>
        <v>231537</v>
      </c>
      <c r="F24" s="771"/>
      <c r="G24" s="773">
        <f>'Expenditures 15-22'!K57-SUM('Expenditures 15-22'!G57,'Expenditures 15-22'!I57)+'Expenditures 15-22'!D255</f>
        <v>231537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67530</v>
      </c>
      <c r="E27" s="772">
        <f>E8</f>
        <v>14691</v>
      </c>
      <c r="F27" s="772">
        <f>'Expenditures 15-22'!K60-SUM('Expenditures 15-22'!G60,'Expenditures 15-22'!I60)+'Expenditures 15-22'!D258-E8</f>
        <v>67530</v>
      </c>
      <c r="G27" s="773">
        <f>E8</f>
        <v>14691</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499903</v>
      </c>
      <c r="F28" s="775">
        <f>'Expenditures 15-22'!K61-SUM('Expenditures 15-22'!G61,'Expenditures 15-22'!I61)+'Expenditures 15-22'!K124-SUM('Expenditures 15-22'!G124,'Expenditures 15-22'!I124)+'Expenditures 15-22'!D260-E9</f>
        <v>390206</v>
      </c>
      <c r="G28" s="773">
        <f>E9</f>
        <v>109697</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587734</v>
      </c>
      <c r="F29" s="771"/>
      <c r="G29" s="773">
        <f>'Expenditures 15-22'!K62-SUM('Expenditures 15-22'!G62,'Expenditures 15-22'!I62)+'Expenditures 15-22'!K125-SUM('Expenditures 15-22'!G125,'Expenditures 15-22'!I125)+'Expenditures 15-22'!K176-SUM('Expenditures 15-22'!G176,'Expenditures 15-22'!I176)+'Expenditures 15-22'!D261</f>
        <v>587734</v>
      </c>
      <c r="H29" s="394"/>
    </row>
    <row r="30" spans="1:9" ht="12" customHeight="1" x14ac:dyDescent="0.2">
      <c r="A30" s="770" t="s">
        <v>107</v>
      </c>
      <c r="B30" s="768"/>
      <c r="C30" s="765">
        <v>2560</v>
      </c>
      <c r="D30" s="771"/>
      <c r="E30" s="772">
        <f>'Expenditures 15-22'!K63-SUM('Expenditures 15-22'!G63,'Expenditures 15-22'!I63)+'Expenditures 15-22'!D262-E10</f>
        <v>117026</v>
      </c>
      <c r="F30" s="771"/>
      <c r="G30" s="772">
        <f>'Expenditures 15-22'!K63-SUM('Expenditures 15-22'!G63,'Expenditures 15-22'!I63)+'Expenditures 15-22'!D262-E10</f>
        <v>117026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719419</v>
      </c>
      <c r="F33" s="771"/>
      <c r="G33" s="772">
        <f>'Expenditures 15-22'!K67-SUM('Expenditures 15-22'!G67,'Expenditures 15-22'!I67)+'Expenditures 15-22'!D266</f>
        <v>719419</v>
      </c>
    </row>
    <row r="34" spans="1:7" ht="12" customHeight="1" x14ac:dyDescent="0.2">
      <c r="A34" s="770" t="s">
        <v>613</v>
      </c>
      <c r="B34" s="768"/>
      <c r="C34" s="765">
        <v>2620</v>
      </c>
      <c r="D34" s="771"/>
      <c r="E34" s="772">
        <f>'Expenditures 15-22'!K68-SUM('Expenditures 15-22'!G68,'Expenditures 15-22'!I68)+'Expenditures 15-22'!D267</f>
        <v>800</v>
      </c>
      <c r="F34" s="771"/>
      <c r="G34" s="772">
        <f>'Expenditures 15-22'!K68-SUM('Expenditures 15-22'!G68,'Expenditures 15-22'!I68)+'Expenditures 15-22'!D267</f>
        <v>800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250116</v>
      </c>
      <c r="F36" s="772">
        <f>'Expenditures 15-22'!K70-SUM('Expenditures 15-22'!G70,'Expenditures 15-22'!I70)+'Expenditures 15-22'!D269-E13</f>
        <v>0</v>
      </c>
      <c r="G36" s="772">
        <f>E13</f>
        <v>250116</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23135</v>
      </c>
      <c r="F38" s="771"/>
      <c r="G38" s="772">
        <f>'Expenditures 15-22'!K73-SUM('Expenditures 15-22'!G73,'Expenditures 15-22'!I73)+'Expenditures 15-22'!K128-SUM('Expenditures 15-22'!G128,'Expenditures 15-22'!I128)+'Expenditures 15-22'!K177-SUM('Expenditures 15-22'!G177,'Expenditures 15-22'!I177)+'Expenditures 15-22'!D272</f>
        <v>23135</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60774</v>
      </c>
      <c r="F39" s="771"/>
      <c r="G39" s="772">
        <f>'Expenditures 15-22'!K75-SUM('Expenditures 15-22'!G75,'Expenditures 15-22'!I75)+'Expenditures 15-22'!K130-SUM('Expenditures 15-22'!G130,'Expenditures 15-22'!I130)+'Expenditures 15-22'!K179-SUM('Expenditures 15-22'!G179,'Expenditures 15-22'!I179)+'Expenditures 15-22'!D274</f>
        <v>60774</v>
      </c>
    </row>
    <row r="40" spans="1:7" ht="12" customHeight="1" x14ac:dyDescent="0.2">
      <c r="A40" s="787" t="s">
        <v>163</v>
      </c>
      <c r="B40" s="788"/>
      <c r="C40" s="789"/>
      <c r="D40" s="775">
        <f>SUM(D19:D39)</f>
        <v>67530</v>
      </c>
      <c r="E40" s="775">
        <f>SUM(E19:E39)</f>
        <v>7347656</v>
      </c>
      <c r="F40" s="775">
        <f>SUM(F19:F39)</f>
        <v>457736</v>
      </c>
      <c r="G40" s="775">
        <f>SUM(G19:G39)</f>
        <v>6957450</v>
      </c>
    </row>
    <row r="41" spans="1:7" x14ac:dyDescent="0.2">
      <c r="A41" s="286"/>
      <c r="B41" s="216"/>
      <c r="C41" s="287"/>
      <c r="D41" s="2353" t="s">
        <v>615</v>
      </c>
      <c r="E41" s="2354"/>
      <c r="F41" s="779" t="s">
        <v>616</v>
      </c>
      <c r="G41" s="786"/>
    </row>
    <row r="42" spans="1:7" ht="12" customHeight="1" x14ac:dyDescent="0.2">
      <c r="A42" s="286"/>
      <c r="B42" s="216"/>
      <c r="C42" s="287"/>
      <c r="D42" s="780" t="s">
        <v>562</v>
      </c>
      <c r="E42" s="776">
        <f>D40</f>
        <v>67530</v>
      </c>
      <c r="F42" s="780" t="s">
        <v>564</v>
      </c>
      <c r="G42" s="776">
        <f>F40</f>
        <v>457736</v>
      </c>
    </row>
    <row r="43" spans="1:7" ht="12" customHeight="1" x14ac:dyDescent="0.2">
      <c r="A43" s="286"/>
      <c r="B43" s="216"/>
      <c r="C43" s="287"/>
      <c r="D43" s="780" t="s">
        <v>563</v>
      </c>
      <c r="E43" s="776">
        <f>E40</f>
        <v>7347656</v>
      </c>
      <c r="F43" s="780" t="s">
        <v>563</v>
      </c>
      <c r="G43" s="776">
        <f>G40</f>
        <v>6957450</v>
      </c>
    </row>
    <row r="44" spans="1:7" ht="12" customHeight="1" x14ac:dyDescent="0.2">
      <c r="A44" s="286"/>
      <c r="B44" s="216"/>
      <c r="C44" s="216"/>
      <c r="D44" s="790" t="s">
        <v>1187</v>
      </c>
      <c r="E44" s="791">
        <f>(E42/E43)</f>
        <v>9.1906861181307344E-3</v>
      </c>
      <c r="F44" s="790" t="s">
        <v>1187</v>
      </c>
      <c r="G44" s="791">
        <f>(G42/G43)</f>
        <v>6.5790771043988824E-2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D5" sqref="D5"/>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60" t="s">
        <v>2083</v>
      </c>
      <c r="B5" s="2361"/>
      <c r="C5" s="2361"/>
      <c r="D5" s="2361"/>
      <c r="E5" s="2361"/>
    </row>
    <row r="6" spans="1:7" ht="12" customHeight="1" x14ac:dyDescent="0.25">
      <c r="A6" s="1995"/>
      <c r="B6" s="2362" t="str">
        <f>COVER!A17</f>
        <v>Meridian CUSD 101</v>
      </c>
      <c r="C6" s="2362"/>
      <c r="D6" s="2362"/>
      <c r="E6" s="1996"/>
    </row>
    <row r="7" spans="1:7" ht="11.25" customHeight="1" x14ac:dyDescent="0.25">
      <c r="A7" s="1995"/>
      <c r="B7" s="2363">
        <f>COVER!A13</f>
        <v>30077101026</v>
      </c>
      <c r="C7" s="2363"/>
      <c r="D7" s="236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2122</v>
      </c>
      <c r="C26" s="2007" t="s">
        <v>2122</v>
      </c>
      <c r="D26" s="2010"/>
      <c r="E26" s="2009" t="s">
        <v>2138</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t="s">
        <v>2122</v>
      </c>
      <c r="C31" s="2007" t="s">
        <v>2122</v>
      </c>
      <c r="D31" s="2010"/>
      <c r="E31" s="2009" t="s">
        <v>2139</v>
      </c>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64"/>
      <c r="C35" s="2364"/>
      <c r="D35" s="2364"/>
      <c r="E35" s="2365"/>
    </row>
    <row r="36" spans="1:5" ht="12" customHeight="1" x14ac:dyDescent="0.2">
      <c r="A36" s="2366"/>
      <c r="B36" s="2367"/>
      <c r="C36" s="2367"/>
      <c r="D36" s="2367"/>
      <c r="E36" s="2368"/>
    </row>
    <row r="37" spans="1:5" ht="12" customHeight="1" x14ac:dyDescent="0.2">
      <c r="A37" s="2366"/>
      <c r="B37" s="2367"/>
      <c r="C37" s="2367"/>
      <c r="D37" s="2367"/>
      <c r="E37" s="2368"/>
    </row>
    <row r="38" spans="1:5" ht="12" customHeight="1" x14ac:dyDescent="0.2">
      <c r="A38" s="2369"/>
      <c r="B38" s="2370"/>
      <c r="C38" s="2370"/>
      <c r="D38" s="2370"/>
      <c r="E38" s="2371"/>
    </row>
    <row r="39" spans="1:5" ht="4.5" hidden="1" customHeight="1" x14ac:dyDescent="0.2">
      <c r="A39" s="2013"/>
      <c r="B39" s="2013"/>
      <c r="C39" s="2013"/>
      <c r="D39" s="2013"/>
      <c r="E39" s="2013"/>
    </row>
    <row r="40" spans="1:5" s="2011" customFormat="1" ht="12" customHeight="1" x14ac:dyDescent="0.25">
      <c r="A40" s="2014" t="s">
        <v>1728</v>
      </c>
      <c r="B40" s="2372"/>
      <c r="C40" s="2372"/>
      <c r="D40" s="2372"/>
      <c r="E40" s="2373"/>
    </row>
    <row r="41" spans="1:5" s="2011" customFormat="1" ht="12" customHeight="1" x14ac:dyDescent="0.25">
      <c r="A41" s="2374"/>
      <c r="B41" s="2375"/>
      <c r="C41" s="2375"/>
      <c r="D41" s="2375"/>
      <c r="E41" s="2376"/>
    </row>
    <row r="42" spans="1:5" s="2011" customFormat="1" ht="12" customHeight="1" x14ac:dyDescent="0.25">
      <c r="A42" s="2374"/>
      <c r="B42" s="2375"/>
      <c r="C42" s="2375"/>
      <c r="D42" s="2375"/>
      <c r="E42" s="2376"/>
    </row>
    <row r="43" spans="1:5" s="2011" customFormat="1" ht="15" x14ac:dyDescent="0.25">
      <c r="A43" s="2357"/>
      <c r="B43" s="2358"/>
      <c r="C43" s="2358"/>
      <c r="D43" s="2358"/>
      <c r="E43" s="2359"/>
    </row>
    <row r="44" spans="1:5" s="2011" customFormat="1" ht="12" hidden="1" customHeight="1" x14ac:dyDescent="0.25">
      <c r="A44" s="2357"/>
      <c r="B44" s="2358"/>
      <c r="C44" s="2358"/>
      <c r="D44" s="2358"/>
      <c r="E44" s="235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0.55000000000000004"/>
  <pageSetup scale="85" orientation="landscape" r:id="rId1"/>
  <headerFooter>
    <oddFooter>&amp;C&amp;8Page 31
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2" t="str">
        <f>COVER!A17</f>
        <v>Meridian CUSD 101</v>
      </c>
      <c r="J6" s="2383"/>
    </row>
    <row r="7" spans="1:10" x14ac:dyDescent="0.2">
      <c r="A7" s="2384" t="s">
        <v>1037</v>
      </c>
      <c r="B7" s="2385"/>
      <c r="C7" s="2385"/>
      <c r="D7" s="2385"/>
      <c r="E7" s="2386"/>
      <c r="F7" s="1664"/>
      <c r="G7" s="1653"/>
      <c r="H7" s="1663" t="s">
        <v>438</v>
      </c>
      <c r="I7" s="2387">
        <f>COVER!A13</f>
        <v>30077101026</v>
      </c>
      <c r="J7" s="238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8" t="s">
        <v>571</v>
      </c>
      <c r="B11" s="2389"/>
      <c r="C11" s="239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186604</v>
      </c>
      <c r="F12" s="1692"/>
      <c r="G12" s="1691">
        <f t="shared" ref="G12:G18" si="0">SUM(E12:F12)</f>
        <v>186604</v>
      </c>
      <c r="H12" s="1693">
        <v>190353</v>
      </c>
      <c r="I12" s="1692"/>
      <c r="J12" s="1691">
        <f t="shared" ref="J12:J18" si="1">SUM(H12:I12)</f>
        <v>190353</v>
      </c>
    </row>
    <row r="13" spans="1:10" ht="15" customHeight="1" x14ac:dyDescent="0.2">
      <c r="A13" s="1687">
        <v>2</v>
      </c>
      <c r="B13" s="1688" t="s">
        <v>45</v>
      </c>
      <c r="C13" s="1689"/>
      <c r="D13" s="1690">
        <v>2330</v>
      </c>
      <c r="E13" s="1691">
        <f>'Expenditures 15-22'!K51</f>
        <v>0</v>
      </c>
      <c r="F13" s="1692"/>
      <c r="G13" s="1691">
        <f t="shared" si="0"/>
        <v>0</v>
      </c>
      <c r="H13" s="1693">
        <v>18620</v>
      </c>
      <c r="I13" s="1692"/>
      <c r="J13" s="1691">
        <f t="shared" si="1"/>
        <v>18620</v>
      </c>
    </row>
    <row r="14" spans="1:10" ht="15" customHeight="1" x14ac:dyDescent="0.2">
      <c r="A14" s="1687">
        <v>3</v>
      </c>
      <c r="B14" s="1688" t="s">
        <v>46</v>
      </c>
      <c r="C14" s="1689"/>
      <c r="D14" s="1694">
        <v>2490</v>
      </c>
      <c r="E14" s="1691">
        <f>'Expenditures 15-22'!K56</f>
        <v>0</v>
      </c>
      <c r="F14" s="1692"/>
      <c r="G14" s="1691">
        <f t="shared" si="0"/>
        <v>0</v>
      </c>
      <c r="H14" s="1693">
        <v>0</v>
      </c>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v>0</v>
      </c>
      <c r="I15" s="1693">
        <v>0</v>
      </c>
      <c r="J15" s="1691">
        <f t="shared" si="1"/>
        <v>0</v>
      </c>
    </row>
    <row r="16" spans="1:10" ht="15" customHeight="1" x14ac:dyDescent="0.2">
      <c r="A16" s="1687">
        <v>5</v>
      </c>
      <c r="B16" s="1688" t="s">
        <v>108</v>
      </c>
      <c r="C16" s="1689"/>
      <c r="D16" s="1690">
        <v>2570</v>
      </c>
      <c r="E16" s="1691">
        <f>'Expenditures 15-22'!K64</f>
        <v>0</v>
      </c>
      <c r="F16" s="1692"/>
      <c r="G16" s="1691">
        <f t="shared" si="0"/>
        <v>0</v>
      </c>
      <c r="H16" s="1693">
        <v>0</v>
      </c>
      <c r="I16" s="1692"/>
      <c r="J16" s="1691">
        <f t="shared" si="1"/>
        <v>0</v>
      </c>
    </row>
    <row r="17" spans="1:10" ht="15" customHeight="1" x14ac:dyDescent="0.2">
      <c r="A17" s="1687">
        <v>6</v>
      </c>
      <c r="B17" s="1688" t="s">
        <v>1250</v>
      </c>
      <c r="C17" s="1689"/>
      <c r="D17" s="1690">
        <v>2610</v>
      </c>
      <c r="E17" s="1691">
        <f>'Expenditures 15-22'!K67</f>
        <v>719419</v>
      </c>
      <c r="F17" s="1692"/>
      <c r="G17" s="1691">
        <f t="shared" si="0"/>
        <v>719419</v>
      </c>
      <c r="H17" s="1693">
        <v>655000</v>
      </c>
      <c r="I17" s="1692"/>
      <c r="J17" s="1691">
        <f t="shared" si="1"/>
        <v>655000</v>
      </c>
    </row>
    <row r="18" spans="1:10" ht="22.5" customHeight="1" x14ac:dyDescent="0.2">
      <c r="A18" s="1975">
        <v>7</v>
      </c>
      <c r="B18" s="2391" t="s">
        <v>8</v>
      </c>
      <c r="C18" s="2392"/>
      <c r="D18" s="239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906023</v>
      </c>
      <c r="F19" s="1699">
        <f t="shared" si="2"/>
        <v>0</v>
      </c>
      <c r="G19" s="1699">
        <f t="shared" si="2"/>
        <v>906023</v>
      </c>
      <c r="H19" s="1699">
        <f t="shared" si="2"/>
        <v>863973</v>
      </c>
      <c r="I19" s="1699">
        <f t="shared" si="2"/>
        <v>0</v>
      </c>
      <c r="J19" s="1699">
        <f t="shared" si="2"/>
        <v>863973</v>
      </c>
    </row>
    <row r="20" spans="1:10" ht="25.5" customHeight="1" thickTop="1" x14ac:dyDescent="0.2">
      <c r="A20" s="1687">
        <v>9</v>
      </c>
      <c r="B20" s="2394" t="s">
        <v>1958</v>
      </c>
      <c r="C20" s="2392"/>
      <c r="D20" s="2393"/>
      <c r="E20" s="1700"/>
      <c r="F20" s="1700"/>
      <c r="G20" s="1700"/>
      <c r="H20" s="1700"/>
      <c r="I20" s="1700"/>
      <c r="J20" s="1701">
        <f>IF(AND(G19&gt;0,J19&gt;0),(((J19-G19)/G19)),"Enter Budget Data")</f>
        <v>-4.6411625311940208E-2</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99"/>
      <c r="D26" s="2399"/>
      <c r="E26" s="1974"/>
      <c r="F26" s="2398"/>
      <c r="G26" s="2398"/>
    </row>
    <row r="27" spans="1:10" x14ac:dyDescent="0.2">
      <c r="B27" s="1702"/>
      <c r="C27" s="1969" t="s">
        <v>1222</v>
      </c>
      <c r="D27" s="1970"/>
      <c r="E27" s="1971"/>
      <c r="F27" s="2395" t="s">
        <v>2002</v>
      </c>
      <c r="G27" s="2395"/>
    </row>
    <row r="28" spans="1:10" ht="28.5" customHeight="1" x14ac:dyDescent="0.2">
      <c r="B28" s="1702"/>
      <c r="C28" s="2397"/>
      <c r="D28" s="2397"/>
      <c r="E28" s="1973"/>
      <c r="F28" s="2397"/>
      <c r="G28" s="2397"/>
    </row>
    <row r="29" spans="1:10" x14ac:dyDescent="0.2">
      <c r="B29" s="1702"/>
      <c r="C29" s="1967" t="s">
        <v>2004</v>
      </c>
      <c r="E29" s="1972"/>
      <c r="F29" s="2396" t="s">
        <v>2003</v>
      </c>
      <c r="G29" s="239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9" t="s">
        <v>139</v>
      </c>
      <c r="D33" s="2380"/>
      <c r="E33" s="2380"/>
      <c r="F33" s="2380"/>
      <c r="G33" s="2380"/>
      <c r="H33" s="2380"/>
      <c r="I33" s="2380"/>
    </row>
    <row r="34" spans="1:10" ht="10.35" customHeight="1" x14ac:dyDescent="0.2">
      <c r="C34" s="2380"/>
      <c r="D34" s="2380"/>
      <c r="E34" s="2380"/>
      <c r="F34" s="2380"/>
      <c r="G34" s="2380"/>
      <c r="H34" s="2380"/>
      <c r="I34" s="2380"/>
    </row>
    <row r="35" spans="1:10" ht="6" customHeight="1" x14ac:dyDescent="0.2">
      <c r="C35" s="1707"/>
    </row>
    <row r="36" spans="1:10" ht="13.5" customHeight="1" x14ac:dyDescent="0.2">
      <c r="B36" s="1706"/>
      <c r="C36" s="2381" t="s">
        <v>2005</v>
      </c>
      <c r="D36" s="2380"/>
      <c r="E36" s="2380"/>
      <c r="F36" s="2380"/>
      <c r="G36" s="2380"/>
      <c r="H36" s="2380"/>
      <c r="I36" s="2380"/>
      <c r="J36" s="1708"/>
    </row>
    <row r="37" spans="1:10" ht="31.5" customHeight="1" x14ac:dyDescent="0.2">
      <c r="C37" s="2380"/>
      <c r="D37" s="2380"/>
      <c r="E37" s="2380"/>
      <c r="F37" s="2380"/>
      <c r="G37" s="2380"/>
      <c r="H37" s="2380"/>
      <c r="I37" s="2380"/>
      <c r="J37" s="1708"/>
    </row>
    <row r="38" spans="1:10" ht="6" customHeight="1" x14ac:dyDescent="0.2">
      <c r="C38" s="1707"/>
      <c r="D38" s="1709"/>
      <c r="E38" s="1710"/>
      <c r="F38" s="1710"/>
      <c r="G38" s="1710"/>
    </row>
    <row r="39" spans="1:10" ht="13.5" customHeight="1" x14ac:dyDescent="0.2">
      <c r="B39" s="1706"/>
      <c r="C39" s="2377" t="s">
        <v>1050</v>
      </c>
      <c r="D39" s="2378"/>
      <c r="E39" s="2378"/>
      <c r="F39" s="2378"/>
      <c r="G39" s="2378"/>
      <c r="H39" s="2378"/>
      <c r="I39" s="237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55000000000000004"/>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1"/>
  <sheetViews>
    <sheetView showGridLines="0" zoomScale="110" zoomScaleNormal="110" workbookViewId="0"/>
  </sheetViews>
  <sheetFormatPr defaultRowHeight="12.75" x14ac:dyDescent="0.2"/>
  <cols>
    <col min="1" max="1" width="3" customWidth="1"/>
    <col min="2" max="2" width="16" customWidth="1"/>
    <col min="3" max="3" width="7.85546875" customWidth="1"/>
    <col min="4" max="4" width="17.5703125" customWidth="1"/>
    <col min="5" max="5" width="38.140625" bestFit="1" customWidth="1"/>
    <col min="6" max="6" width="11.5703125" bestFit="1" customWidth="1"/>
    <col min="7" max="7" width="4.28515625" customWidth="1"/>
  </cols>
  <sheetData>
    <row r="2" spans="1:6" x14ac:dyDescent="0.2">
      <c r="A2" s="134" t="s">
        <v>297</v>
      </c>
    </row>
    <row r="3" spans="1:6" x14ac:dyDescent="0.2">
      <c r="A3" t="s">
        <v>298</v>
      </c>
    </row>
    <row r="4" spans="1:6" x14ac:dyDescent="0.2">
      <c r="B4" s="2055" t="s">
        <v>2140</v>
      </c>
      <c r="C4" s="2055" t="s">
        <v>1270</v>
      </c>
      <c r="D4" s="2055" t="s">
        <v>2141</v>
      </c>
      <c r="E4" s="2057" t="s">
        <v>571</v>
      </c>
      <c r="F4" s="2057" t="s">
        <v>1033</v>
      </c>
    </row>
    <row r="5" spans="1:6" ht="15" x14ac:dyDescent="0.35">
      <c r="A5" s="387">
        <v>1</v>
      </c>
      <c r="B5" s="2056">
        <v>190</v>
      </c>
      <c r="C5" s="2056">
        <v>10</v>
      </c>
      <c r="D5" s="2056"/>
      <c r="E5" s="296" t="s">
        <v>2142</v>
      </c>
      <c r="F5" s="2052">
        <v>13902</v>
      </c>
    </row>
    <row r="6" spans="1:6" x14ac:dyDescent="0.2">
      <c r="A6" s="387"/>
      <c r="B6" s="2056"/>
      <c r="C6" s="2056"/>
      <c r="D6" s="2056"/>
      <c r="E6" s="296"/>
      <c r="F6" s="2050"/>
    </row>
    <row r="7" spans="1:6" ht="15" x14ac:dyDescent="0.35">
      <c r="A7" s="387">
        <v>2</v>
      </c>
      <c r="B7" s="2056">
        <v>1690</v>
      </c>
      <c r="C7" s="2056">
        <v>10</v>
      </c>
      <c r="D7" s="2056"/>
      <c r="E7" s="296" t="s">
        <v>2150</v>
      </c>
      <c r="F7" s="2052">
        <v>3926</v>
      </c>
    </row>
    <row r="8" spans="1:6" x14ac:dyDescent="0.2">
      <c r="A8" s="387"/>
      <c r="B8" s="2056"/>
      <c r="C8" s="2056"/>
      <c r="D8" s="2056"/>
      <c r="E8" s="296"/>
      <c r="F8" s="2051"/>
    </row>
    <row r="9" spans="1:6" x14ac:dyDescent="0.2">
      <c r="A9" s="387">
        <v>3</v>
      </c>
      <c r="B9" s="2056">
        <v>1999</v>
      </c>
      <c r="C9" s="2056">
        <v>10</v>
      </c>
      <c r="D9" s="2056"/>
      <c r="E9" s="296" t="s">
        <v>2143</v>
      </c>
      <c r="F9" s="2051">
        <v>13459</v>
      </c>
    </row>
    <row r="10" spans="1:6" x14ac:dyDescent="0.2">
      <c r="A10" s="387"/>
      <c r="B10" s="2056"/>
      <c r="C10" s="2056"/>
      <c r="D10" s="2056"/>
      <c r="E10" s="296" t="s">
        <v>2144</v>
      </c>
      <c r="F10" s="2053">
        <v>5322</v>
      </c>
    </row>
    <row r="11" spans="1:6" ht="15" x14ac:dyDescent="0.35">
      <c r="A11" s="388"/>
      <c r="B11" s="2056"/>
      <c r="C11" s="2056"/>
      <c r="D11" s="2056"/>
      <c r="E11" s="296" t="s">
        <v>2145</v>
      </c>
      <c r="F11" s="2054">
        <v>1915</v>
      </c>
    </row>
    <row r="12" spans="1:6" ht="15" x14ac:dyDescent="0.35">
      <c r="A12" s="388"/>
      <c r="B12" s="2056"/>
      <c r="C12" s="2056"/>
      <c r="D12" s="2056"/>
      <c r="E12" s="166"/>
      <c r="F12" s="2052">
        <v>20696</v>
      </c>
    </row>
    <row r="13" spans="1:6" x14ac:dyDescent="0.2">
      <c r="A13" s="388"/>
      <c r="B13" s="2056"/>
      <c r="C13" s="2056"/>
      <c r="D13" s="2056"/>
      <c r="E13" s="166"/>
      <c r="F13" s="2050"/>
    </row>
    <row r="14" spans="1:6" ht="15" x14ac:dyDescent="0.35">
      <c r="A14" s="388">
        <v>4</v>
      </c>
      <c r="B14" s="2056">
        <v>3999</v>
      </c>
      <c r="C14" s="2056">
        <v>60</v>
      </c>
      <c r="D14" s="2056"/>
      <c r="E14" s="296" t="s">
        <v>2213</v>
      </c>
      <c r="F14" s="2052">
        <v>2667324</v>
      </c>
    </row>
    <row r="15" spans="1:6" x14ac:dyDescent="0.2">
      <c r="A15" s="388"/>
      <c r="B15" s="2056"/>
      <c r="C15" s="2056"/>
      <c r="D15" s="2056"/>
      <c r="E15" s="166"/>
      <c r="F15" s="2050"/>
    </row>
    <row r="16" spans="1:6" ht="15" x14ac:dyDescent="0.35">
      <c r="A16" s="388">
        <v>5</v>
      </c>
      <c r="B16" s="2056">
        <v>4399</v>
      </c>
      <c r="C16" s="2056">
        <v>10</v>
      </c>
      <c r="D16" s="2056"/>
      <c r="E16" s="296" t="s">
        <v>2146</v>
      </c>
      <c r="F16" s="2052">
        <v>1599768</v>
      </c>
    </row>
    <row r="17" spans="1:6" x14ac:dyDescent="0.2">
      <c r="A17" s="388"/>
      <c r="B17" s="2056"/>
      <c r="C17" s="2056"/>
      <c r="D17" s="2056"/>
      <c r="E17" s="166"/>
      <c r="F17" s="2050"/>
    </row>
    <row r="18" spans="1:6" ht="15" x14ac:dyDescent="0.35">
      <c r="A18" s="388">
        <v>6</v>
      </c>
      <c r="B18" s="2056">
        <v>2900</v>
      </c>
      <c r="C18" s="2056">
        <v>10</v>
      </c>
      <c r="D18" s="2056">
        <v>100</v>
      </c>
      <c r="E18" s="296" t="s">
        <v>2148</v>
      </c>
      <c r="F18" s="2052">
        <v>18000</v>
      </c>
    </row>
    <row r="19" spans="1:6" x14ac:dyDescent="0.2">
      <c r="A19" s="388"/>
      <c r="B19" s="2056"/>
      <c r="C19" s="2056"/>
      <c r="D19" s="2056"/>
      <c r="E19" s="166"/>
      <c r="F19" s="2050"/>
    </row>
    <row r="20" spans="1:6" ht="15" x14ac:dyDescent="0.35">
      <c r="A20" s="388">
        <v>7</v>
      </c>
      <c r="B20" s="2056">
        <v>2900</v>
      </c>
      <c r="C20" s="2056">
        <v>10</v>
      </c>
      <c r="D20" s="2056">
        <v>200</v>
      </c>
      <c r="E20" s="296" t="s">
        <v>2147</v>
      </c>
      <c r="F20" s="2052">
        <v>261</v>
      </c>
    </row>
    <row r="21" spans="1:6" x14ac:dyDescent="0.2">
      <c r="A21" s="388"/>
      <c r="B21" s="2056"/>
      <c r="C21" s="2056"/>
      <c r="D21" s="2056"/>
      <c r="E21" s="166"/>
      <c r="F21" s="2050"/>
    </row>
    <row r="22" spans="1:6" ht="15" x14ac:dyDescent="0.35">
      <c r="A22" s="388">
        <v>8</v>
      </c>
      <c r="B22" s="2056">
        <v>2900</v>
      </c>
      <c r="C22" s="2056">
        <v>10</v>
      </c>
      <c r="D22" s="2056">
        <v>300</v>
      </c>
      <c r="E22" s="296" t="s">
        <v>2151</v>
      </c>
      <c r="F22" s="2052">
        <v>3109</v>
      </c>
    </row>
    <row r="23" spans="1:6" x14ac:dyDescent="0.2">
      <c r="A23" s="388"/>
      <c r="B23" s="2056"/>
      <c r="C23" s="2056"/>
      <c r="D23" s="2056"/>
      <c r="E23" s="166"/>
      <c r="F23" s="2050"/>
    </row>
    <row r="24" spans="1:6" ht="15" x14ac:dyDescent="0.35">
      <c r="A24" s="388">
        <v>9</v>
      </c>
      <c r="B24" s="2056">
        <v>2900</v>
      </c>
      <c r="C24" s="2056">
        <v>10</v>
      </c>
      <c r="D24" s="2056">
        <v>400</v>
      </c>
      <c r="E24" s="296" t="s">
        <v>2149</v>
      </c>
      <c r="F24" s="2052">
        <v>1765</v>
      </c>
    </row>
    <row r="25" spans="1:6" x14ac:dyDescent="0.2">
      <c r="A25" s="388"/>
    </row>
    <row r="26" spans="1:6" x14ac:dyDescent="0.2">
      <c r="A26" s="2058" t="s">
        <v>2215</v>
      </c>
    </row>
    <row r="27" spans="1:6" x14ac:dyDescent="0.2">
      <c r="A27" s="388"/>
    </row>
    <row r="28" spans="1:6" x14ac:dyDescent="0.2">
      <c r="A28" s="388"/>
    </row>
    <row r="29" spans="1:6" x14ac:dyDescent="0.2">
      <c r="A29" s="388"/>
    </row>
    <row r="30" spans="1:6" x14ac:dyDescent="0.2">
      <c r="A30" s="388"/>
    </row>
    <row r="31" spans="1:6" x14ac:dyDescent="0.2">
      <c r="A31" s="388"/>
    </row>
    <row r="32" spans="1:6"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c r="B60" s="167" t="str">
        <f>COVER!A17</f>
        <v>Meridian CUSD 101</v>
      </c>
    </row>
    <row r="61" spans="1:2" x14ac:dyDescent="0.2">
      <c r="B61" s="396">
        <f>COVER!A13</f>
        <v>30077101026</v>
      </c>
    </row>
  </sheetData>
  <phoneticPr fontId="8" type="noConversion"/>
  <printOptions horizontalCentered="1"/>
  <pageMargins left="1" right="1" top="1.17" bottom="1" header="0.75" footer="0.8"/>
  <pageSetup scale="80" firstPageNumber="32" orientation="portrait" useFirstPageNumber="1" r:id="rId1"/>
  <headerFooter alignWithMargins="0">
    <oddHeader>&amp;L&amp;8Page 33&amp;C &amp;R&amp;8Page 33</oddHeader>
    <oddFooter>&amp;CSee Independent Auditors' Report.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0" t="s">
        <v>1985</v>
      </c>
      <c r="B1" s="2401"/>
      <c r="C1" s="2401"/>
      <c r="D1" s="2401"/>
      <c r="E1" s="2401"/>
      <c r="F1" s="2402"/>
    </row>
    <row r="2" spans="1:8" ht="39.75" customHeight="1" x14ac:dyDescent="0.2">
      <c r="A2" s="2410" t="s">
        <v>1960</v>
      </c>
      <c r="B2" s="2411"/>
      <c r="C2" s="2411"/>
      <c r="D2" s="2411"/>
      <c r="E2" s="2411"/>
      <c r="F2" s="2412"/>
      <c r="G2" s="1883"/>
      <c r="H2" s="1883"/>
    </row>
    <row r="3" spans="1:8" ht="46.5" customHeight="1" x14ac:dyDescent="0.2">
      <c r="A3" s="2413" t="s">
        <v>1784</v>
      </c>
      <c r="B3" s="2414"/>
      <c r="C3" s="2414"/>
      <c r="D3" s="2414"/>
      <c r="E3" s="2414"/>
      <c r="F3" s="2415"/>
      <c r="G3" s="1883"/>
      <c r="H3" s="1883"/>
    </row>
    <row r="4" spans="1:8" s="1631" customFormat="1" ht="41.25" customHeight="1" x14ac:dyDescent="0.2">
      <c r="A4" s="2416" t="s">
        <v>1984</v>
      </c>
      <c r="B4" s="2417"/>
      <c r="C4" s="2417"/>
      <c r="D4" s="2417"/>
      <c r="E4" s="2417"/>
      <c r="F4" s="2418"/>
    </row>
    <row r="5" spans="1:8" ht="42" customHeight="1" x14ac:dyDescent="0.2">
      <c r="A5" s="1898" t="s">
        <v>571</v>
      </c>
      <c r="B5" s="1632" t="s">
        <v>1987</v>
      </c>
      <c r="C5" s="1632" t="s">
        <v>1988</v>
      </c>
      <c r="D5" s="1632" t="s">
        <v>1986</v>
      </c>
      <c r="E5" s="1632" t="s">
        <v>1989</v>
      </c>
      <c r="F5" s="1632" t="s">
        <v>1694</v>
      </c>
    </row>
    <row r="6" spans="1:8" s="1635" customFormat="1" ht="14.25" customHeight="1" x14ac:dyDescent="0.2">
      <c r="A6" s="1633" t="s">
        <v>1695</v>
      </c>
      <c r="B6" s="1634">
        <f>'Acct Summary 7-8'!C8</f>
        <v>6354964</v>
      </c>
      <c r="C6" s="1634">
        <f>'Acct Summary 7-8'!D8</f>
        <v>386074</v>
      </c>
      <c r="D6" s="1634">
        <f>'Acct Summary 7-8'!F8</f>
        <v>559389</v>
      </c>
      <c r="E6" s="1634">
        <f>'Acct Summary 7-8'!I8</f>
        <v>10369</v>
      </c>
      <c r="F6" s="1634">
        <f>SUM(B6:E6)</f>
        <v>7310796</v>
      </c>
    </row>
    <row r="7" spans="1:8" s="1635" customFormat="1" ht="14.25" customHeight="1" thickBot="1" x14ac:dyDescent="0.25">
      <c r="A7" s="1633" t="s">
        <v>1696</v>
      </c>
      <c r="B7" s="1636">
        <f>'Acct Summary 7-8'!C17</f>
        <v>7029261</v>
      </c>
      <c r="C7" s="1636">
        <f>'Acct Summary 7-8'!D17</f>
        <v>303100</v>
      </c>
      <c r="D7" s="1636">
        <f>'Acct Summary 7-8'!F17</f>
        <v>587734</v>
      </c>
      <c r="E7" s="1899"/>
      <c r="F7" s="1634">
        <f>SUM(B7:E7)</f>
        <v>7920095</v>
      </c>
    </row>
    <row r="8" spans="1:8" s="1635" customFormat="1" ht="14.25" thickTop="1" thickBot="1" x14ac:dyDescent="0.25">
      <c r="A8" s="1637" t="s">
        <v>1697</v>
      </c>
      <c r="B8" s="1638">
        <f>(B6-B7)</f>
        <v>-674297</v>
      </c>
      <c r="C8" s="1638">
        <f>(C6-C7)</f>
        <v>82974</v>
      </c>
      <c r="D8" s="1638">
        <f>(D6-D7)</f>
        <v>-28345</v>
      </c>
      <c r="E8" s="1636">
        <f>(E6-E7)</f>
        <v>10369</v>
      </c>
      <c r="F8" s="1639">
        <f>SUM(F6-F7)</f>
        <v>-609299</v>
      </c>
    </row>
    <row r="9" spans="1:8" s="1635" customFormat="1" ht="14.25" thickTop="1" thickBot="1" x14ac:dyDescent="0.25">
      <c r="A9" s="1640" t="s">
        <v>1961</v>
      </c>
      <c r="B9" s="1641">
        <f>'Acct Summary 7-8'!C81</f>
        <v>22417</v>
      </c>
      <c r="C9" s="1641">
        <f>'Acct Summary 7-8'!D81</f>
        <v>230626</v>
      </c>
      <c r="D9" s="1641">
        <f>'Acct Summary 7-8'!F81</f>
        <v>34398</v>
      </c>
      <c r="E9" s="1641">
        <f>'Acct Summary 7-8'!I81</f>
        <v>89117</v>
      </c>
      <c r="F9" s="1720">
        <f>SUM(B9:E9)</f>
        <v>376558</v>
      </c>
    </row>
    <row r="10" spans="1:8" ht="16.5" customHeight="1" thickTop="1" x14ac:dyDescent="0.2">
      <c r="A10" s="1642"/>
      <c r="B10" s="1643"/>
      <c r="C10" s="2404"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5"/>
      <c r="E10" s="2405"/>
      <c r="F10" s="2406"/>
    </row>
    <row r="11" spans="1:8" ht="19.5" customHeight="1" x14ac:dyDescent="0.2">
      <c r="A11" s="1718"/>
      <c r="B11" s="1719"/>
      <c r="C11" s="2404"/>
      <c r="D11" s="2405"/>
      <c r="E11" s="2405"/>
      <c r="F11" s="2406"/>
      <c r="H11" s="1717"/>
    </row>
    <row r="12" spans="1:8" ht="19.5" customHeight="1" x14ac:dyDescent="0.2">
      <c r="A12" s="1718"/>
      <c r="B12" s="1719"/>
      <c r="C12" s="2404"/>
      <c r="D12" s="2405"/>
      <c r="E12" s="2405"/>
      <c r="F12" s="2406"/>
      <c r="H12" s="1717"/>
    </row>
    <row r="13" spans="1:8" ht="19.5" customHeight="1" x14ac:dyDescent="0.2">
      <c r="A13" s="1718"/>
      <c r="B13" s="1719"/>
      <c r="C13" s="2407"/>
      <c r="D13" s="2408"/>
      <c r="E13" s="2408"/>
      <c r="F13" s="2409"/>
      <c r="H13" s="1717"/>
    </row>
    <row r="14" spans="1:8" s="1590" customFormat="1" ht="0.75" customHeight="1" x14ac:dyDescent="0.2">
      <c r="A14" s="2403" t="s">
        <v>1857</v>
      </c>
      <c r="B14" s="2403"/>
      <c r="C14" s="2403"/>
      <c r="D14" s="2403"/>
      <c r="E14" s="240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orizontalCentered="1" verticalCentered="1" headings="1"/>
  <pageMargins left="0.75" right="0.75" top="1" bottom="1" header="1" footer="0.55000000000000004"/>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9"/>
      <c r="B8" s="2420"/>
      <c r="C8" s="2420"/>
      <c r="D8" s="2421"/>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4" t="s">
        <v>1997</v>
      </c>
      <c r="D11" s="2425"/>
    </row>
    <row r="12" spans="1:4" s="4" customFormat="1" ht="12.75" x14ac:dyDescent="0.2">
      <c r="A12" s="1956"/>
      <c r="B12" s="227"/>
      <c r="C12" s="1955" t="s">
        <v>1996</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7" t="s">
        <v>359</v>
      </c>
      <c r="D27" s="2428"/>
    </row>
    <row r="28" spans="1:4" ht="12.75" x14ac:dyDescent="0.2">
      <c r="A28" s="230"/>
      <c r="B28" s="231">
        <v>2</v>
      </c>
      <c r="C28" s="2426" t="s">
        <v>2051</v>
      </c>
      <c r="D28" s="227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2053</v>
      </c>
      <c r="D31" s="1265" t="str">
        <f>IF(AND(COVER!J29="X",COVER!J30="X",COVER!L30&lt;&gt;"X"),"OK",IF(AND(COVER!J29="X",COVER!J30&lt;&gt;"X",COVER!L30="X"),"OK",IF(AND(COVER!L29="X",COVER!J30&lt;&gt;"X"),"OK","PLEASE CHECK YES or NO.")))</f>
        <v>OK</v>
      </c>
    </row>
    <row r="32" spans="1:4" x14ac:dyDescent="0.2">
      <c r="A32" s="232"/>
      <c r="B32" s="235"/>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9" t="s">
        <v>633</v>
      </c>
      <c r="D49" s="2430"/>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2" t="s">
        <v>920</v>
      </c>
      <c r="D62" s="2423"/>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2" t="s">
        <v>777</v>
      </c>
      <c r="D76" s="2423"/>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1" t="s">
        <v>1938</v>
      </c>
      <c r="B4" s="2432"/>
      <c r="C4" s="2432"/>
      <c r="D4" s="2432"/>
      <c r="E4" s="2432"/>
      <c r="F4" s="2432"/>
      <c r="G4" s="2432"/>
      <c r="H4" s="2432"/>
      <c r="I4" s="2432"/>
      <c r="J4" s="2432"/>
      <c r="K4" s="2432"/>
      <c r="L4" s="243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3" t="str">
        <f>COVER!A17</f>
        <v>Meridian CUSD 101</v>
      </c>
      <c r="B7" s="2434"/>
      <c r="C7" s="2434"/>
      <c r="D7" s="2435"/>
      <c r="E7" s="2436">
        <f>COVER!A13</f>
        <v>30077101026</v>
      </c>
      <c r="F7" s="2437"/>
      <c r="G7" s="2438">
        <f>COVER!T23</f>
        <v>66003889</v>
      </c>
      <c r="H7" s="2439"/>
      <c r="I7" s="2439"/>
      <c r="J7" s="2439"/>
      <c r="K7" s="2439"/>
      <c r="L7" s="2440"/>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41"/>
      <c r="B9" s="2442"/>
      <c r="C9" s="2442"/>
      <c r="D9" s="2442"/>
      <c r="E9" s="2442"/>
      <c r="F9" s="2443"/>
      <c r="G9" s="2444" t="str">
        <f>COVER!T13</f>
        <v>Beussink, Hey, Roe &amp; Stroder, L.L.C.</v>
      </c>
      <c r="H9" s="2445"/>
      <c r="I9" s="2445"/>
      <c r="J9" s="2445"/>
      <c r="K9" s="2445"/>
      <c r="L9" s="2446"/>
    </row>
    <row r="10" spans="1:29" ht="13.5" customHeight="1" x14ac:dyDescent="0.2">
      <c r="A10" s="2447"/>
      <c r="B10" s="2448"/>
      <c r="C10" s="2448"/>
      <c r="D10" s="2448"/>
      <c r="E10" s="2448"/>
      <c r="F10" s="2449"/>
      <c r="G10" s="2444" t="str">
        <f>COVER!T17</f>
        <v>16 South Silver Springs Road</v>
      </c>
      <c r="H10" s="2450"/>
      <c r="I10" s="2450"/>
      <c r="J10" s="2450"/>
      <c r="K10" s="2450"/>
      <c r="L10" s="2451"/>
    </row>
    <row r="11" spans="1:29" ht="13.5" customHeight="1" x14ac:dyDescent="0.2">
      <c r="A11" s="2042" t="s">
        <v>2042</v>
      </c>
      <c r="B11" s="2043"/>
      <c r="C11" s="2022"/>
      <c r="D11" s="2046"/>
      <c r="E11" s="2022"/>
      <c r="F11" s="2023"/>
      <c r="G11" s="2444" t="str">
        <f>COVER!T19</f>
        <v>Cape Girardeau</v>
      </c>
      <c r="H11" s="2450"/>
      <c r="I11" s="2450"/>
      <c r="J11" s="1984" t="str">
        <f>COVER!X19</f>
        <v>MO</v>
      </c>
      <c r="K11" s="1984">
        <f>COVER!Z19</f>
        <v>63703</v>
      </c>
      <c r="L11" s="2026"/>
    </row>
    <row r="12" spans="1:29" ht="13.5" customHeight="1" x14ac:dyDescent="0.2">
      <c r="A12" s="2452" t="s">
        <v>2041</v>
      </c>
      <c r="B12" s="2453"/>
      <c r="C12" s="2453"/>
      <c r="D12" s="2453"/>
      <c r="E12" s="2453"/>
      <c r="F12" s="2454"/>
      <c r="G12" s="1987"/>
      <c r="H12" s="1309"/>
      <c r="I12" s="1309"/>
      <c r="J12" s="1309"/>
      <c r="K12" s="1309"/>
      <c r="L12" s="1988"/>
    </row>
    <row r="13" spans="1:29" ht="13.5" customHeight="1" x14ac:dyDescent="0.2">
      <c r="A13" s="2444"/>
      <c r="B13" s="2445"/>
      <c r="C13" s="2445"/>
      <c r="D13" s="2445"/>
      <c r="E13" s="1308"/>
      <c r="F13" s="2035"/>
      <c r="G13" s="2027" t="s">
        <v>2044</v>
      </c>
      <c r="H13" s="2028"/>
      <c r="I13" s="2455" t="str">
        <f>COVER!T25</f>
        <v>jstroder@bhrcpas.com</v>
      </c>
      <c r="J13" s="2456"/>
      <c r="K13" s="2456"/>
      <c r="L13" s="2457"/>
    </row>
    <row r="14" spans="1:29" ht="13.5" customHeight="1" x14ac:dyDescent="0.2">
      <c r="A14" s="2444" t="str">
        <f>COVER!A19</f>
        <v>208 Valley Road</v>
      </c>
      <c r="B14" s="2442"/>
      <c r="C14" s="2442"/>
      <c r="D14" s="2442"/>
      <c r="E14" s="2033">
        <v>0</v>
      </c>
      <c r="F14" s="1307"/>
      <c r="G14" s="2029" t="s">
        <v>1413</v>
      </c>
      <c r="H14" s="1290"/>
      <c r="I14" s="1290"/>
      <c r="J14" s="1290"/>
      <c r="K14" s="1290"/>
      <c r="L14" s="2025"/>
    </row>
    <row r="15" spans="1:29" ht="13.5" customHeight="1" x14ac:dyDescent="0.2">
      <c r="A15" s="2444" t="str">
        <f>COVER!A21</f>
        <v>Mounds</v>
      </c>
      <c r="B15" s="2450"/>
      <c r="C15" s="2450"/>
      <c r="D15" s="1289"/>
      <c r="E15" s="1989"/>
      <c r="F15" s="1306"/>
      <c r="G15" s="1983" t="str">
        <f>COVER!T15</f>
        <v>Jeffrey C. Stroder, CPA</v>
      </c>
      <c r="H15" s="1290"/>
      <c r="I15" s="1290"/>
      <c r="J15" s="1290"/>
      <c r="K15" s="1290"/>
      <c r="L15" s="2025"/>
    </row>
    <row r="16" spans="1:29" ht="12.2" customHeight="1" x14ac:dyDescent="0.2">
      <c r="A16" s="2032" t="s">
        <v>2043</v>
      </c>
      <c r="B16" s="1560"/>
      <c r="C16" s="2034">
        <f>COVER!A25</f>
        <v>62964</v>
      </c>
      <c r="D16" s="2034"/>
      <c r="E16" s="2034"/>
      <c r="F16" s="2035"/>
      <c r="G16" s="2458"/>
      <c r="H16" s="2459"/>
      <c r="I16" s="2459"/>
      <c r="J16" s="2459"/>
      <c r="K16" s="2459"/>
      <c r="L16" s="2460"/>
    </row>
    <row r="17" spans="1:13" ht="12.2" customHeight="1" x14ac:dyDescent="0.2">
      <c r="A17" s="2461"/>
      <c r="B17" s="2462"/>
      <c r="C17" s="2462"/>
      <c r="D17" s="2462"/>
      <c r="E17" s="2462"/>
      <c r="F17" s="2463"/>
      <c r="G17" s="2029" t="s">
        <v>1412</v>
      </c>
      <c r="H17" s="1290"/>
      <c r="I17" s="1290"/>
      <c r="J17" s="1290"/>
      <c r="K17" s="2030" t="s">
        <v>1411</v>
      </c>
      <c r="L17" s="2023"/>
      <c r="M17" s="1305"/>
    </row>
    <row r="18" spans="1:13" ht="12.2" customHeight="1" x14ac:dyDescent="0.2">
      <c r="A18" s="2447"/>
      <c r="B18" s="2448"/>
      <c r="C18" s="2448"/>
      <c r="D18" s="2448"/>
      <c r="E18" s="2448"/>
      <c r="F18" s="2449"/>
      <c r="G18" s="2433" t="str">
        <f>COVER!T21</f>
        <v>573-334-7971</v>
      </c>
      <c r="H18" s="2434"/>
      <c r="I18" s="2434"/>
      <c r="J18" s="2434"/>
      <c r="K18" s="2433" t="str">
        <f>COVER!X21</f>
        <v>573-334-8875</v>
      </c>
      <c r="L18" s="246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verticalCentered="1"/>
  <pageMargins left="1" right="1" top="1" bottom="1" header="0.26" footer="0.5"/>
  <pageSetup scale="80"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5" t="str">
        <f>'Single Audit Cover'!A7</f>
        <v>Meridian CUSD 101</v>
      </c>
      <c r="B1" s="2432"/>
      <c r="C1" s="2432"/>
      <c r="D1" s="2432"/>
    </row>
    <row r="2" spans="1:11" s="1982" customFormat="1" ht="12.75" x14ac:dyDescent="0.2">
      <c r="A2" s="2466">
        <f>'Single Audit Cover'!E7</f>
        <v>30077101026</v>
      </c>
      <c r="B2" s="2467"/>
      <c r="C2" s="2467"/>
      <c r="D2" s="2467"/>
    </row>
    <row r="3" spans="1:11" s="1982" customFormat="1" ht="12.75" x14ac:dyDescent="0.2">
      <c r="A3" s="2465" t="s">
        <v>2022</v>
      </c>
      <c r="B3" s="2432"/>
      <c r="C3" s="2432"/>
      <c r="D3" s="2432"/>
    </row>
    <row r="4" spans="1:11" s="1982" customFormat="1" ht="4.5" customHeight="1" x14ac:dyDescent="0.2">
      <c r="A4" s="1980"/>
      <c r="B4" s="1979"/>
      <c r="C4" s="1979"/>
      <c r="D4" s="1979"/>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0" t="str">
        <f>'Single Audit Cover'!A7</f>
        <v>Meridian CUSD 101</v>
      </c>
      <c r="B1" s="2470"/>
      <c r="C1" s="2470"/>
      <c r="D1" s="2470"/>
      <c r="E1" s="2470"/>
    </row>
    <row r="2" spans="1:5" x14ac:dyDescent="0.2">
      <c r="A2" s="2471">
        <f>'Single Audit Cover'!E7</f>
        <v>30077101026</v>
      </c>
      <c r="B2" s="2471"/>
      <c r="C2" s="2471"/>
      <c r="D2" s="2471"/>
      <c r="E2" s="247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2628490</v>
      </c>
    </row>
    <row r="11" spans="1:5" x14ac:dyDescent="0.2">
      <c r="A11" s="1362" t="s">
        <v>1505</v>
      </c>
      <c r="B11" s="1361"/>
      <c r="C11" s="1361"/>
    </row>
    <row r="12" spans="1:5" x14ac:dyDescent="0.2">
      <c r="A12" s="1362" t="s">
        <v>1504</v>
      </c>
      <c r="B12" s="1361" t="s">
        <v>1503</v>
      </c>
      <c r="C12" s="1361"/>
      <c r="D12" s="1360">
        <f>SUM('Revenues 9-14'!C112:K112)</f>
        <v>14915</v>
      </c>
    </row>
    <row r="13" spans="1:5" x14ac:dyDescent="0.2">
      <c r="A13" s="1362" t="s">
        <v>1502</v>
      </c>
      <c r="B13" s="1361"/>
      <c r="C13" s="1361"/>
    </row>
    <row r="14" spans="1:5" x14ac:dyDescent="0.2">
      <c r="A14" s="1362" t="s">
        <v>1501</v>
      </c>
      <c r="B14" s="1361"/>
      <c r="C14" s="1361"/>
      <c r="D14" s="1360">
        <f>'ICR Computation 30'!E11</f>
        <v>27841</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0</v>
      </c>
    </row>
    <row r="19" spans="1:4" ht="13.5" thickBot="1" x14ac:dyDescent="0.25">
      <c r="A19" s="1359" t="s">
        <v>1498</v>
      </c>
      <c r="D19" s="1358">
        <f>SUM(D10:D17)</f>
        <v>2671246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2"/>
      <c r="B24" s="2473"/>
      <c r="D24" s="1351"/>
    </row>
    <row r="25" spans="1:4" x14ac:dyDescent="0.2">
      <c r="A25" s="2468"/>
      <c r="B25" s="2469"/>
      <c r="D25" s="1351"/>
    </row>
    <row r="26" spans="1:4" x14ac:dyDescent="0.2">
      <c r="A26" s="2468"/>
      <c r="B26" s="2469"/>
      <c r="D26" s="1351"/>
    </row>
    <row r="27" spans="1:4" x14ac:dyDescent="0.2">
      <c r="A27" s="2468"/>
      <c r="B27" s="2469"/>
      <c r="D27" s="1351"/>
    </row>
    <row r="28" spans="1:4" x14ac:dyDescent="0.2">
      <c r="A28" s="2468"/>
      <c r="B28" s="2469"/>
      <c r="D28" s="1351"/>
    </row>
    <row r="29" spans="1:4" x14ac:dyDescent="0.2">
      <c r="A29" s="2468"/>
      <c r="B29" s="2469"/>
      <c r="D29" s="1351"/>
    </row>
    <row r="30" spans="1:4" x14ac:dyDescent="0.2">
      <c r="A30" s="2468"/>
      <c r="B30" s="2469"/>
      <c r="D30" s="1351"/>
    </row>
    <row r="32" spans="1:4" x14ac:dyDescent="0.2">
      <c r="A32" s="1357" t="s">
        <v>1496</v>
      </c>
      <c r="D32" s="1356">
        <f>SUM(D19:D30)</f>
        <v>2671246</v>
      </c>
    </row>
    <row r="33" spans="1:4" x14ac:dyDescent="0.2">
      <c r="D33" s="1355"/>
    </row>
    <row r="34" spans="1:4" x14ac:dyDescent="0.2">
      <c r="A34" s="1346" t="s">
        <v>1495</v>
      </c>
    </row>
    <row r="35" spans="1:4" x14ac:dyDescent="0.2">
      <c r="A35" s="1346" t="s">
        <v>1494</v>
      </c>
      <c r="B35" s="1348" t="s">
        <v>1493</v>
      </c>
      <c r="D35" s="1354">
        <v>2671246</v>
      </c>
    </row>
    <row r="37" spans="1:4" x14ac:dyDescent="0.2">
      <c r="A37" s="1353" t="s">
        <v>1492</v>
      </c>
    </row>
    <row r="39" spans="1:4" ht="13.35" customHeight="1" x14ac:dyDescent="0.2">
      <c r="A39" s="1352" t="s">
        <v>1491</v>
      </c>
    </row>
    <row r="40" spans="1:4" x14ac:dyDescent="0.2">
      <c r="A40" s="2468"/>
      <c r="B40" s="2469"/>
      <c r="D40" s="1351"/>
    </row>
    <row r="41" spans="1:4" x14ac:dyDescent="0.2">
      <c r="A41" s="2468"/>
      <c r="B41" s="2469"/>
      <c r="D41" s="1350"/>
    </row>
    <row r="42" spans="1:4" x14ac:dyDescent="0.2">
      <c r="A42" s="2468"/>
      <c r="B42" s="2469"/>
      <c r="D42" s="1350"/>
    </row>
    <row r="43" spans="1:4" x14ac:dyDescent="0.2">
      <c r="A43" s="2468"/>
      <c r="B43" s="2469"/>
      <c r="D43" s="1350"/>
    </row>
    <row r="44" spans="1:4" x14ac:dyDescent="0.2">
      <c r="A44" s="2468"/>
      <c r="B44" s="2469"/>
      <c r="D44" s="1350"/>
    </row>
    <row r="45" spans="1:4" x14ac:dyDescent="0.2">
      <c r="A45" s="2468"/>
      <c r="B45" s="2469"/>
      <c r="D45" s="1350"/>
    </row>
    <row r="47" spans="1:4" x14ac:dyDescent="0.2">
      <c r="B47" s="1349" t="s">
        <v>1490</v>
      </c>
      <c r="C47" s="1349"/>
      <c r="D47" s="1985">
        <f>SUM(D35:D45)</f>
        <v>2671246</v>
      </c>
    </row>
    <row r="49" spans="2:4" x14ac:dyDescent="0.2">
      <c r="B49" s="1349" t="s">
        <v>1489</v>
      </c>
      <c r="C49" s="1349"/>
      <c r="D49" s="19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 right="1" top="1" bottom="1" header="0.5" footer="0.65"/>
  <pageSetup scale="75" firstPageNumber="43"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3"/>
  <sheetViews>
    <sheetView showGridLines="0" topLeftCell="A2" zoomScale="110" zoomScaleNormal="110" workbookViewId="0">
      <selection activeCell="F18" sqref="F18:F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4" t="str">
        <f>'Single Audit Cover'!A7</f>
        <v>Meridian CUSD 101</v>
      </c>
      <c r="C1" s="2475"/>
      <c r="D1" s="2475"/>
      <c r="E1" s="2475"/>
      <c r="F1" s="2475"/>
      <c r="G1" s="2475"/>
      <c r="H1" s="2475"/>
      <c r="I1" s="2475"/>
      <c r="J1" s="2475"/>
      <c r="K1" s="2475"/>
    </row>
    <row r="2" spans="2:12" ht="15" x14ac:dyDescent="0.2">
      <c r="B2" s="2476">
        <f>'Single Audit Cover'!E7</f>
        <v>30077101026</v>
      </c>
      <c r="C2" s="2476"/>
      <c r="D2" s="2476"/>
      <c r="E2" s="2476"/>
      <c r="F2" s="2476"/>
      <c r="G2" s="2476"/>
      <c r="H2" s="2476"/>
      <c r="I2" s="2476"/>
      <c r="J2" s="2476"/>
      <c r="K2" s="2476"/>
      <c r="L2" s="1422"/>
    </row>
    <row r="3" spans="2:12" ht="15" x14ac:dyDescent="0.2">
      <c r="B3" s="2477" t="s">
        <v>1474</v>
      </c>
      <c r="C3" s="2477"/>
      <c r="D3" s="2477"/>
      <c r="E3" s="2477"/>
      <c r="F3" s="2477"/>
      <c r="G3" s="2477"/>
      <c r="H3" s="2477"/>
      <c r="I3" s="2477"/>
      <c r="J3" s="2477"/>
      <c r="K3" s="2477"/>
      <c r="L3" s="1422"/>
    </row>
    <row r="4" spans="2:12" ht="15" x14ac:dyDescent="0.2">
      <c r="B4" s="2431" t="str">
        <f>'[1]Single Audit Cover'!A4</f>
        <v>Year Ending June 30, 2016</v>
      </c>
      <c r="C4" s="2431"/>
      <c r="D4" s="2431"/>
      <c r="E4" s="2431"/>
      <c r="F4" s="2431"/>
      <c r="G4" s="2431"/>
      <c r="H4" s="2431"/>
      <c r="I4" s="2431"/>
      <c r="J4" s="2431"/>
      <c r="K4" s="243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2153</v>
      </c>
      <c r="C10" s="1394"/>
      <c r="D10" s="1393"/>
      <c r="E10" s="1392"/>
      <c r="F10" s="1392"/>
      <c r="G10" s="1392"/>
      <c r="H10" s="1392"/>
      <c r="I10" s="1392"/>
      <c r="J10" s="1392"/>
      <c r="K10" s="1392"/>
    </row>
    <row r="11" spans="2:12" ht="20.100000000000001" customHeight="1" x14ac:dyDescent="0.2">
      <c r="B11" s="1391" t="s">
        <v>2154</v>
      </c>
      <c r="C11" s="1390"/>
      <c r="D11" s="1389"/>
      <c r="E11" s="1388"/>
      <c r="F11" s="1388"/>
      <c r="G11" s="1388"/>
      <c r="H11" s="1388"/>
      <c r="I11" s="1388"/>
      <c r="J11" s="1388"/>
      <c r="K11" s="1388"/>
    </row>
    <row r="12" spans="2:12" ht="20.100000000000001" customHeight="1" x14ac:dyDescent="0.2">
      <c r="B12" s="1391" t="s">
        <v>2155</v>
      </c>
      <c r="C12" s="1390">
        <v>10.553000000000001</v>
      </c>
      <c r="D12" s="1389" t="s">
        <v>2156</v>
      </c>
      <c r="E12" s="1388">
        <v>78960</v>
      </c>
      <c r="F12" s="1388">
        <v>22857</v>
      </c>
      <c r="G12" s="1388">
        <v>78960</v>
      </c>
      <c r="H12" s="1388">
        <v>22857</v>
      </c>
      <c r="I12" s="1388"/>
      <c r="J12" s="1388">
        <f>G12+H12</f>
        <v>101817</v>
      </c>
      <c r="K12" s="1388"/>
    </row>
    <row r="13" spans="2:12" ht="20.100000000000001" customHeight="1" x14ac:dyDescent="0.2">
      <c r="B13" s="1391" t="s">
        <v>2155</v>
      </c>
      <c r="C13" s="1390">
        <v>10.553000000000001</v>
      </c>
      <c r="D13" s="1389" t="s">
        <v>2157</v>
      </c>
      <c r="E13" s="1388"/>
      <c r="F13" s="1388">
        <v>69039</v>
      </c>
      <c r="G13" s="1388"/>
      <c r="H13" s="1388">
        <v>72669</v>
      </c>
      <c r="I13" s="1388"/>
      <c r="J13" s="1388">
        <f>G13+H13</f>
        <v>72669</v>
      </c>
      <c r="K13" s="1388"/>
    </row>
    <row r="14" spans="2:12" ht="20.100000000000001" customHeight="1" x14ac:dyDescent="0.2">
      <c r="B14" s="1391" t="s">
        <v>2158</v>
      </c>
      <c r="C14" s="1390"/>
      <c r="D14" s="1389"/>
      <c r="E14" s="1388">
        <f t="shared" ref="E14:K14" si="0">E12+E13</f>
        <v>78960</v>
      </c>
      <c r="F14" s="1388">
        <f t="shared" si="0"/>
        <v>91896</v>
      </c>
      <c r="G14" s="1388">
        <f t="shared" si="0"/>
        <v>78960</v>
      </c>
      <c r="H14" s="1388">
        <f t="shared" si="0"/>
        <v>95526</v>
      </c>
      <c r="I14" s="1388">
        <f t="shared" si="0"/>
        <v>0</v>
      </c>
      <c r="J14" s="1388">
        <f t="shared" si="0"/>
        <v>174486</v>
      </c>
      <c r="K14" s="1388">
        <f t="shared" si="0"/>
        <v>0</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2154</v>
      </c>
      <c r="C16" s="1390"/>
      <c r="D16" s="1389"/>
      <c r="E16" s="1388"/>
      <c r="F16" s="1388"/>
      <c r="G16" s="1388"/>
      <c r="H16" s="1388"/>
      <c r="I16" s="1388"/>
      <c r="J16" s="1388"/>
      <c r="K16" s="1388"/>
    </row>
    <row r="17" spans="2:12" ht="20.100000000000001" customHeight="1" x14ac:dyDescent="0.2">
      <c r="B17" s="1391" t="s">
        <v>2159</v>
      </c>
      <c r="C17" s="1390">
        <v>10.555</v>
      </c>
      <c r="D17" s="1389" t="s">
        <v>2160</v>
      </c>
      <c r="E17" s="1388">
        <v>21656</v>
      </c>
      <c r="F17" s="1388"/>
      <c r="G17" s="1388">
        <v>21656</v>
      </c>
      <c r="H17" s="1388"/>
      <c r="I17" s="1388"/>
      <c r="J17" s="1388">
        <f t="shared" ref="J17:J22" si="1">G17+H17</f>
        <v>21656</v>
      </c>
      <c r="K17" s="1388"/>
    </row>
    <row r="18" spans="2:12" ht="20.100000000000001" customHeight="1" x14ac:dyDescent="0.2">
      <c r="B18" s="1391" t="s">
        <v>2159</v>
      </c>
      <c r="C18" s="1390">
        <v>10.555</v>
      </c>
      <c r="D18" s="1389" t="s">
        <v>2161</v>
      </c>
      <c r="E18" s="1388"/>
      <c r="F18" s="1388">
        <v>21480</v>
      </c>
      <c r="G18" s="1388"/>
      <c r="H18" s="1388">
        <v>21480</v>
      </c>
      <c r="I18" s="1388"/>
      <c r="J18" s="1388">
        <f t="shared" si="1"/>
        <v>21480</v>
      </c>
      <c r="K18" s="1388"/>
    </row>
    <row r="19" spans="2:12" ht="20.100000000000001" customHeight="1" x14ac:dyDescent="0.2">
      <c r="B19" s="1391" t="s">
        <v>2162</v>
      </c>
      <c r="C19" s="1390">
        <v>10.555</v>
      </c>
      <c r="D19" s="1389" t="s">
        <v>2160</v>
      </c>
      <c r="E19" s="1388">
        <v>5687</v>
      </c>
      <c r="F19" s="1388"/>
      <c r="G19" s="1388">
        <v>5687</v>
      </c>
      <c r="H19" s="1388"/>
      <c r="I19" s="1388"/>
      <c r="J19" s="1388">
        <f t="shared" si="1"/>
        <v>5687</v>
      </c>
      <c r="K19" s="1388"/>
    </row>
    <row r="20" spans="2:12" ht="20.100000000000001" customHeight="1" x14ac:dyDescent="0.2">
      <c r="B20" s="1391" t="s">
        <v>2162</v>
      </c>
      <c r="C20" s="1390">
        <v>10.555</v>
      </c>
      <c r="D20" s="1389" t="s">
        <v>2161</v>
      </c>
      <c r="E20" s="1388"/>
      <c r="F20" s="1388">
        <v>6361</v>
      </c>
      <c r="G20" s="1388"/>
      <c r="H20" s="1388">
        <v>6361</v>
      </c>
      <c r="I20" s="1388"/>
      <c r="J20" s="1388">
        <f t="shared" si="1"/>
        <v>6361</v>
      </c>
      <c r="K20" s="1388"/>
    </row>
    <row r="21" spans="2:12" ht="20.100000000000001" customHeight="1" x14ac:dyDescent="0.2">
      <c r="B21" s="1391" t="s">
        <v>2163</v>
      </c>
      <c r="C21" s="1390">
        <v>10.555</v>
      </c>
      <c r="D21" s="1389" t="s">
        <v>2164</v>
      </c>
      <c r="E21" s="1388">
        <v>190844</v>
      </c>
      <c r="F21" s="1388">
        <v>56554</v>
      </c>
      <c r="G21" s="1388">
        <v>190844</v>
      </c>
      <c r="H21" s="1388">
        <v>56554</v>
      </c>
      <c r="I21" s="1388"/>
      <c r="J21" s="1388">
        <f t="shared" si="1"/>
        <v>247398</v>
      </c>
      <c r="K21" s="1388"/>
    </row>
    <row r="22" spans="2:12" ht="20.100000000000001" customHeight="1" x14ac:dyDescent="0.2">
      <c r="B22" s="1391" t="s">
        <v>2163</v>
      </c>
      <c r="C22" s="1390">
        <v>10.555</v>
      </c>
      <c r="D22" s="1389" t="s">
        <v>2165</v>
      </c>
      <c r="E22" s="1388"/>
      <c r="F22" s="1388">
        <v>191994</v>
      </c>
      <c r="G22" s="1388"/>
      <c r="H22" s="1388">
        <v>198596</v>
      </c>
      <c r="I22" s="1388"/>
      <c r="J22" s="1388">
        <f t="shared" si="1"/>
        <v>198596</v>
      </c>
      <c r="K22" s="1388"/>
    </row>
    <row r="23" spans="2:12" ht="20.100000000000001" customHeight="1" x14ac:dyDescent="0.2">
      <c r="B23" s="1391" t="s">
        <v>2166</v>
      </c>
      <c r="C23" s="1390"/>
      <c r="D23" s="1389"/>
      <c r="E23" s="1388">
        <f t="shared" ref="E23:K23" si="2">SUM(E17:E22)</f>
        <v>218187</v>
      </c>
      <c r="F23" s="1388">
        <f t="shared" si="2"/>
        <v>276389</v>
      </c>
      <c r="G23" s="1388">
        <f t="shared" si="2"/>
        <v>218187</v>
      </c>
      <c r="H23" s="1388">
        <f t="shared" si="2"/>
        <v>282991</v>
      </c>
      <c r="I23" s="1388">
        <f t="shared" si="2"/>
        <v>0</v>
      </c>
      <c r="J23" s="1388">
        <f t="shared" si="2"/>
        <v>501178</v>
      </c>
      <c r="K23" s="1388">
        <f t="shared" si="2"/>
        <v>0</v>
      </c>
    </row>
    <row r="24" spans="2:12" ht="20.100000000000001" customHeight="1" x14ac:dyDescent="0.2">
      <c r="B24" s="1391"/>
      <c r="C24" s="1390"/>
      <c r="D24" s="1389"/>
      <c r="E24" s="1388"/>
      <c r="F24" s="1388"/>
      <c r="G24" s="1388"/>
      <c r="H24" s="1388"/>
      <c r="I24" s="1388"/>
      <c r="J24" s="1388"/>
      <c r="K24" s="1388"/>
    </row>
    <row r="25" spans="2:12" ht="24" customHeight="1" x14ac:dyDescent="0.2">
      <c r="B25" s="1391" t="s">
        <v>2167</v>
      </c>
      <c r="C25" s="1390"/>
      <c r="D25" s="1389"/>
      <c r="E25" s="1388">
        <f t="shared" ref="E25:K25" si="3">E14+E23</f>
        <v>297147</v>
      </c>
      <c r="F25" s="1388">
        <f t="shared" si="3"/>
        <v>368285</v>
      </c>
      <c r="G25" s="1388">
        <f t="shared" si="3"/>
        <v>297147</v>
      </c>
      <c r="H25" s="1388">
        <f t="shared" si="3"/>
        <v>378517</v>
      </c>
      <c r="I25" s="1388">
        <f t="shared" si="3"/>
        <v>0</v>
      </c>
      <c r="J25" s="1388">
        <f t="shared" si="3"/>
        <v>675664</v>
      </c>
      <c r="K25" s="1388">
        <f t="shared" si="3"/>
        <v>0</v>
      </c>
      <c r="L25" s="1384"/>
    </row>
    <row r="26" spans="2:12" x14ac:dyDescent="0.2">
      <c r="B26" s="1320"/>
      <c r="C26" s="1386"/>
      <c r="D26" s="1385"/>
      <c r="E26" s="1320"/>
      <c r="F26" s="1320"/>
      <c r="G26" s="1324"/>
      <c r="H26" s="1324"/>
      <c r="I26" s="1324"/>
      <c r="J26" s="1324"/>
      <c r="K26" s="1320"/>
      <c r="L26" s="1384"/>
    </row>
    <row r="27" spans="2:12" ht="13.5" customHeight="1" x14ac:dyDescent="0.2">
      <c r="B27" s="1387" t="s">
        <v>2026</v>
      </c>
      <c r="C27" s="1386"/>
      <c r="D27" s="1385"/>
      <c r="E27" s="1320"/>
      <c r="F27" s="1320"/>
      <c r="G27" s="1324"/>
      <c r="H27" s="1324"/>
      <c r="I27" s="1324"/>
      <c r="J27" s="1324"/>
      <c r="K27" s="1320"/>
      <c r="L27" s="1384"/>
    </row>
    <row r="28" spans="2:12" ht="9.6" customHeight="1" x14ac:dyDescent="0.2">
      <c r="B28" s="1353"/>
      <c r="G28" s="1367"/>
      <c r="H28" s="1367"/>
    </row>
    <row r="29" spans="2:12" ht="13.5" customHeight="1" x14ac:dyDescent="0.2">
      <c r="B29" s="1357" t="s">
        <v>1517</v>
      </c>
      <c r="G29" s="1367"/>
      <c r="H29" s="1367"/>
    </row>
    <row r="30" spans="2:12" ht="9.6" customHeight="1" x14ac:dyDescent="0.2">
      <c r="B30" s="1383"/>
      <c r="C30" s="1382"/>
      <c r="D30" s="1381"/>
      <c r="E30" s="1346"/>
      <c r="F30" s="1346"/>
      <c r="G30" s="1367"/>
      <c r="H30" s="1367"/>
    </row>
    <row r="31" spans="2:12" ht="11.1" customHeight="1" x14ac:dyDescent="0.2">
      <c r="B31" s="1378" t="s">
        <v>1516</v>
      </c>
      <c r="C31" s="1380"/>
      <c r="D31" s="1380"/>
      <c r="E31" s="1380"/>
      <c r="F31" s="1380"/>
      <c r="G31" s="1380"/>
      <c r="H31" s="1377"/>
      <c r="I31" s="1377"/>
      <c r="J31" s="1377"/>
      <c r="K31" s="1377"/>
    </row>
    <row r="32" spans="2:12" ht="11.1" customHeight="1" x14ac:dyDescent="0.2">
      <c r="B32" s="1379" t="s">
        <v>1515</v>
      </c>
      <c r="C32" s="1377"/>
      <c r="D32" s="1377"/>
      <c r="E32" s="1377"/>
      <c r="F32" s="1377"/>
      <c r="G32" s="1377"/>
      <c r="H32" s="1377"/>
      <c r="I32" s="1377"/>
      <c r="J32" s="1377"/>
      <c r="K32" s="1377"/>
    </row>
    <row r="33" spans="2:11" ht="11.1" customHeight="1" x14ac:dyDescent="0.2">
      <c r="B33" s="1378" t="s">
        <v>1514</v>
      </c>
      <c r="C33" s="1377"/>
      <c r="D33" s="1377"/>
      <c r="E33" s="1377"/>
      <c r="F33" s="1377"/>
      <c r="G33" s="1377"/>
      <c r="H33" s="1377"/>
      <c r="I33" s="1377"/>
      <c r="J33" s="1377"/>
      <c r="K33" s="1377"/>
    </row>
    <row r="34" spans="2:11" ht="11.1" customHeight="1" x14ac:dyDescent="0.2">
      <c r="B34" s="1372" t="s">
        <v>1513</v>
      </c>
      <c r="C34" s="1375"/>
      <c r="D34" s="1374"/>
      <c r="E34" s="1372"/>
      <c r="F34" s="1372"/>
      <c r="G34" s="1372"/>
      <c r="H34" s="1372"/>
      <c r="I34" s="1373"/>
      <c r="J34" s="1373"/>
      <c r="K34" s="1372"/>
    </row>
    <row r="35" spans="2:11" ht="11.1" customHeight="1" x14ac:dyDescent="0.2">
      <c r="B35" s="1376" t="s">
        <v>2027</v>
      </c>
      <c r="C35" s="1375"/>
      <c r="D35" s="1374"/>
      <c r="E35" s="1372"/>
      <c r="F35" s="1372"/>
      <c r="G35" s="1372"/>
      <c r="H35" s="1372"/>
      <c r="I35" s="1373"/>
      <c r="J35" s="1373"/>
      <c r="K35" s="1372"/>
    </row>
    <row r="36" spans="2:11" ht="13.5" x14ac:dyDescent="0.2">
      <c r="B36" s="1986" t="s">
        <v>2028</v>
      </c>
      <c r="C36" s="1375"/>
      <c r="D36" s="1374"/>
      <c r="E36" s="1372"/>
      <c r="F36" s="1372"/>
      <c r="G36" s="1372"/>
      <c r="H36" s="1372"/>
      <c r="I36" s="1373"/>
      <c r="J36" s="1373"/>
      <c r="K36" s="1372"/>
    </row>
    <row r="37" spans="2:11" ht="11.1" customHeight="1" x14ac:dyDescent="0.2">
      <c r="B37" s="1372" t="s">
        <v>2029</v>
      </c>
      <c r="G37" s="1367"/>
      <c r="H37" s="1367"/>
    </row>
    <row r="38" spans="2:11" ht="11.1" customHeight="1" x14ac:dyDescent="0.2">
      <c r="B38" s="1372" t="s">
        <v>1512</v>
      </c>
      <c r="G38" s="1367"/>
      <c r="H38" s="1367"/>
    </row>
    <row r="39" spans="2:11" ht="11.1" customHeight="1" x14ac:dyDescent="0.2">
      <c r="B39" s="1372" t="s">
        <v>1511</v>
      </c>
      <c r="G39" s="1367"/>
      <c r="H39" s="1367"/>
    </row>
    <row r="40" spans="2:11" ht="13.5" customHeight="1" x14ac:dyDescent="0.2">
      <c r="K40" s="1371"/>
    </row>
    <row r="41" spans="2:11" ht="13.5" customHeight="1" x14ac:dyDescent="0.2">
      <c r="K41" s="1371"/>
    </row>
    <row r="42" spans="2:11" ht="13.5" customHeight="1" x14ac:dyDescent="0.2">
      <c r="K42" s="1371"/>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8"/>
  <sheetViews>
    <sheetView topLeftCell="A7" zoomScaleNormal="100" workbookViewId="0">
      <selection activeCell="F18" sqref="F18:F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4" t="str">
        <f>'Single Audit Cover'!A7</f>
        <v>Meridian CUSD 101</v>
      </c>
      <c r="C1" s="2475"/>
      <c r="D1" s="2475"/>
      <c r="E1" s="2475"/>
      <c r="F1" s="2475"/>
      <c r="G1" s="2475"/>
      <c r="H1" s="2475"/>
      <c r="I1" s="2475"/>
      <c r="J1" s="2475"/>
      <c r="K1" s="2475"/>
    </row>
    <row r="2" spans="2:12" ht="15" x14ac:dyDescent="0.2">
      <c r="B2" s="2476">
        <f>'Single Audit Cover'!E7</f>
        <v>30077101026</v>
      </c>
      <c r="C2" s="2476"/>
      <c r="D2" s="2476"/>
      <c r="E2" s="2476"/>
      <c r="F2" s="2476"/>
      <c r="G2" s="2476"/>
      <c r="H2" s="2476"/>
      <c r="I2" s="2476"/>
      <c r="J2" s="2476"/>
      <c r="K2" s="2476"/>
      <c r="L2" s="1422"/>
    </row>
    <row r="3" spans="2:12" ht="15" x14ac:dyDescent="0.2">
      <c r="B3" s="2477" t="s">
        <v>1474</v>
      </c>
      <c r="C3" s="2477"/>
      <c r="D3" s="2477"/>
      <c r="E3" s="2477"/>
      <c r="F3" s="2477"/>
      <c r="G3" s="2477"/>
      <c r="H3" s="2477"/>
      <c r="I3" s="2477"/>
      <c r="J3" s="2477"/>
      <c r="K3" s="2477"/>
      <c r="L3" s="1422"/>
    </row>
    <row r="4" spans="2:12" ht="15" x14ac:dyDescent="0.2">
      <c r="B4" s="2431" t="str">
        <f>'[1]Single Audit Cover'!A4</f>
        <v>Year Ending June 30, 2016</v>
      </c>
      <c r="C4" s="2431"/>
      <c r="D4" s="2431"/>
      <c r="E4" s="2431"/>
      <c r="F4" s="2431"/>
      <c r="G4" s="2431"/>
      <c r="H4" s="2431"/>
      <c r="I4" s="2431"/>
      <c r="J4" s="2431"/>
      <c r="K4" s="243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2153</v>
      </c>
      <c r="C10" s="1394"/>
      <c r="D10" s="1393"/>
      <c r="E10" s="1392"/>
      <c r="F10" s="1392"/>
      <c r="G10" s="1392"/>
      <c r="H10" s="1392"/>
      <c r="I10" s="1392"/>
      <c r="J10" s="1392"/>
      <c r="K10" s="1392"/>
    </row>
    <row r="11" spans="2:12" ht="20.100000000000001" customHeight="1" x14ac:dyDescent="0.2">
      <c r="B11" s="1391" t="s">
        <v>2154</v>
      </c>
      <c r="C11" s="1390"/>
      <c r="D11" s="1389"/>
      <c r="E11" s="1388"/>
      <c r="F11" s="1388"/>
      <c r="G11" s="1388"/>
      <c r="H11" s="1388"/>
      <c r="I11" s="1388"/>
      <c r="J11" s="1388"/>
      <c r="K11" s="1388"/>
    </row>
    <row r="12" spans="2:12" ht="20.100000000000001" customHeight="1" x14ac:dyDescent="0.2">
      <c r="B12" s="1391" t="s">
        <v>2168</v>
      </c>
      <c r="C12" s="1390">
        <v>10.582000000000001</v>
      </c>
      <c r="D12" s="1389" t="s">
        <v>2169</v>
      </c>
      <c r="E12" s="1388">
        <v>10030</v>
      </c>
      <c r="F12" s="1388"/>
      <c r="G12" s="1388">
        <v>10030</v>
      </c>
      <c r="H12" s="1388"/>
      <c r="I12" s="1388"/>
      <c r="J12" s="1388">
        <f>G12+H12</f>
        <v>10030</v>
      </c>
      <c r="K12" s="1388"/>
    </row>
    <row r="13" spans="2:12" ht="20.100000000000001" customHeight="1" x14ac:dyDescent="0.2">
      <c r="B13" s="1391" t="s">
        <v>2168</v>
      </c>
      <c r="C13" s="1390">
        <v>10.582000000000001</v>
      </c>
      <c r="D13" s="1389" t="s">
        <v>2170</v>
      </c>
      <c r="E13" s="1388"/>
      <c r="F13" s="1388">
        <v>8330</v>
      </c>
      <c r="G13" s="1388"/>
      <c r="H13" s="1388">
        <v>9135</v>
      </c>
      <c r="I13" s="1388"/>
      <c r="J13" s="1388">
        <f>G13+H13</f>
        <v>9135</v>
      </c>
      <c r="K13" s="1388"/>
    </row>
    <row r="14" spans="2:12" ht="20.100000000000001" customHeight="1" x14ac:dyDescent="0.2">
      <c r="B14" s="1391" t="s">
        <v>2171</v>
      </c>
      <c r="C14" s="1390"/>
      <c r="D14" s="1389"/>
      <c r="E14" s="1388">
        <f t="shared" ref="E14:K14" si="0">E12+E13</f>
        <v>10030</v>
      </c>
      <c r="F14" s="1388">
        <f t="shared" si="0"/>
        <v>8330</v>
      </c>
      <c r="G14" s="1388">
        <f t="shared" si="0"/>
        <v>10030</v>
      </c>
      <c r="H14" s="1388">
        <f t="shared" si="0"/>
        <v>9135</v>
      </c>
      <c r="I14" s="1388">
        <f t="shared" si="0"/>
        <v>0</v>
      </c>
      <c r="J14" s="1388">
        <f t="shared" si="0"/>
        <v>19165</v>
      </c>
      <c r="K14" s="1388">
        <f t="shared" si="0"/>
        <v>0</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2172</v>
      </c>
      <c r="C16" s="1390"/>
      <c r="D16" s="1389"/>
      <c r="E16" s="1388">
        <f>E14+' SEFA 1.1'!E25</f>
        <v>307177</v>
      </c>
      <c r="F16" s="1388">
        <f>F14+' SEFA 1.1'!F25</f>
        <v>376615</v>
      </c>
      <c r="G16" s="1388">
        <f>G14+' SEFA 1.1'!G25</f>
        <v>307177</v>
      </c>
      <c r="H16" s="1388">
        <f>H14+' SEFA 1.1'!H25</f>
        <v>387652</v>
      </c>
      <c r="I16" s="1388">
        <f>I14+' SEFA 1.1'!I25</f>
        <v>0</v>
      </c>
      <c r="J16" s="1388">
        <f>J14+' SEFA 1.1'!J25</f>
        <v>694829</v>
      </c>
      <c r="K16" s="1388">
        <f>K14+' SEFA 1.1'!K25</f>
        <v>0</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2173</v>
      </c>
      <c r="C18" s="1390"/>
      <c r="D18" s="1389"/>
      <c r="E18" s="1388"/>
      <c r="F18" s="1388"/>
      <c r="G18" s="1388"/>
      <c r="H18" s="1388"/>
      <c r="I18" s="1388"/>
      <c r="J18" s="1388"/>
      <c r="K18" s="1388"/>
    </row>
    <row r="19" spans="2:12" ht="20.100000000000001" customHeight="1" x14ac:dyDescent="0.2">
      <c r="B19" s="1391" t="s">
        <v>2154</v>
      </c>
      <c r="C19" s="1390"/>
      <c r="D19" s="1389"/>
      <c r="E19" s="1388"/>
      <c r="F19" s="1388"/>
      <c r="G19" s="1388"/>
      <c r="H19" s="1388"/>
      <c r="I19" s="1388"/>
      <c r="J19" s="1388"/>
      <c r="K19" s="1388"/>
    </row>
    <row r="20" spans="2:12" ht="20.100000000000001" customHeight="1" x14ac:dyDescent="0.2">
      <c r="B20" s="1391" t="s">
        <v>2174</v>
      </c>
      <c r="C20" s="1390">
        <v>84.01</v>
      </c>
      <c r="D20" s="1389" t="s">
        <v>2175</v>
      </c>
      <c r="E20" s="1388">
        <v>332451</v>
      </c>
      <c r="F20" s="1388">
        <v>186423</v>
      </c>
      <c r="G20" s="1388">
        <v>456787</v>
      </c>
      <c r="H20" s="1388">
        <v>62087</v>
      </c>
      <c r="I20" s="1388"/>
      <c r="J20" s="1388">
        <f>G20+H20+I20</f>
        <v>518874</v>
      </c>
      <c r="K20" s="1388">
        <v>621436</v>
      </c>
    </row>
    <row r="21" spans="2:12" ht="20.100000000000001" customHeight="1" x14ac:dyDescent="0.2">
      <c r="B21" s="1391" t="s">
        <v>2174</v>
      </c>
      <c r="C21" s="1390">
        <v>84.01</v>
      </c>
      <c r="D21" s="1389" t="s">
        <v>2176</v>
      </c>
      <c r="E21" s="1388"/>
      <c r="F21" s="1388">
        <v>250520</v>
      </c>
      <c r="G21" s="1388"/>
      <c r="H21" s="1388">
        <v>347458</v>
      </c>
      <c r="I21" s="1388">
        <v>31313</v>
      </c>
      <c r="J21" s="1388">
        <f>G21+H21+I21</f>
        <v>378771</v>
      </c>
      <c r="K21" s="1388">
        <v>538301</v>
      </c>
    </row>
    <row r="22" spans="2:12" ht="20.100000000000001" customHeight="1" x14ac:dyDescent="0.2">
      <c r="B22" s="1391" t="s">
        <v>2177</v>
      </c>
      <c r="C22" s="1390"/>
      <c r="D22" s="1389"/>
      <c r="E22" s="1388">
        <f t="shared" ref="E22:K22" si="1">E20+E21</f>
        <v>332451</v>
      </c>
      <c r="F22" s="1388">
        <f t="shared" si="1"/>
        <v>436943</v>
      </c>
      <c r="G22" s="1388">
        <f t="shared" si="1"/>
        <v>456787</v>
      </c>
      <c r="H22" s="1388">
        <f t="shared" si="1"/>
        <v>409545</v>
      </c>
      <c r="I22" s="1388">
        <f t="shared" si="1"/>
        <v>31313</v>
      </c>
      <c r="J22" s="1388">
        <f t="shared" si="1"/>
        <v>897645</v>
      </c>
      <c r="K22" s="1388">
        <f t="shared" si="1"/>
        <v>1159737</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x14ac:dyDescent="0.2">
      <c r="B33" s="1372" t="s">
        <v>1513</v>
      </c>
      <c r="C33" s="1375"/>
      <c r="D33" s="1374"/>
      <c r="E33" s="1372"/>
      <c r="F33" s="1372"/>
      <c r="G33" s="1372"/>
      <c r="H33" s="1372"/>
      <c r="I33" s="1373"/>
      <c r="J33" s="1373"/>
      <c r="K33" s="1372"/>
    </row>
    <row r="34" spans="2:1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x14ac:dyDescent="0.2">
      <c r="B36" s="1372" t="s">
        <v>2029</v>
      </c>
      <c r="G36" s="1367"/>
      <c r="H36" s="1367"/>
    </row>
    <row r="37" spans="2:11" x14ac:dyDescent="0.2">
      <c r="B37" s="1372" t="s">
        <v>1512</v>
      </c>
      <c r="G37" s="1367"/>
      <c r="H37" s="1367"/>
    </row>
    <row r="38" spans="2:11" x14ac:dyDescent="0.2">
      <c r="B38" s="1372" t="s">
        <v>1511</v>
      </c>
      <c r="G38" s="1367"/>
      <c r="H38" s="1367"/>
    </row>
    <row r="39" spans="2:11" x14ac:dyDescent="0.2">
      <c r="K39" s="1371"/>
    </row>
    <row r="40" spans="2:11" x14ac:dyDescent="0.2">
      <c r="K40" s="1371"/>
    </row>
    <row r="41" spans="2:11" x14ac:dyDescent="0.2">
      <c r="K41" s="1371"/>
    </row>
    <row r="42" spans="2:11" x14ac:dyDescent="0.2">
      <c r="G42" s="1367"/>
      <c r="H42" s="1367"/>
    </row>
    <row r="43" spans="2:11" x14ac:dyDescent="0.2">
      <c r="G43" s="1367"/>
      <c r="H43" s="1367"/>
    </row>
    <row r="44" spans="2:11" x14ac:dyDescent="0.2">
      <c r="G44" s="1367"/>
      <c r="H44" s="1367"/>
    </row>
    <row r="45" spans="2:11" x14ac:dyDescent="0.2">
      <c r="G45" s="1367"/>
      <c r="H45" s="1367"/>
    </row>
    <row r="46" spans="2:11" x14ac:dyDescent="0.2">
      <c r="G46" s="1367"/>
      <c r="H46" s="1367"/>
    </row>
    <row r="47" spans="2:11" x14ac:dyDescent="0.2">
      <c r="G47" s="1367"/>
      <c r="H47" s="1367"/>
    </row>
    <row r="48" spans="2:11" x14ac:dyDescent="0.2">
      <c r="G48" s="1367"/>
      <c r="H48" s="1367"/>
    </row>
  </sheetData>
  <mergeCells count="4">
    <mergeCell ref="B1:K1"/>
    <mergeCell ref="B2:K2"/>
    <mergeCell ref="B3:K3"/>
    <mergeCell ref="B4:K4"/>
  </mergeCells>
  <pageMargins left="0.7" right="0.7" top="0.75" bottom="0.75" header="0.3" footer="0.55000000000000004"/>
  <pageSetup scale="78" orientation="landscape" r:id="rId1"/>
  <headerFoot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8"/>
  <sheetViews>
    <sheetView topLeftCell="A6" zoomScaleNormal="100" workbookViewId="0">
      <selection activeCell="F18" sqref="F18:F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4" t="str">
        <f>'Single Audit Cover'!A7</f>
        <v>Meridian CUSD 101</v>
      </c>
      <c r="C1" s="2475"/>
      <c r="D1" s="2475"/>
      <c r="E1" s="2475"/>
      <c r="F1" s="2475"/>
      <c r="G1" s="2475"/>
      <c r="H1" s="2475"/>
      <c r="I1" s="2475"/>
      <c r="J1" s="2475"/>
      <c r="K1" s="2475"/>
    </row>
    <row r="2" spans="2:12" ht="15" x14ac:dyDescent="0.2">
      <c r="B2" s="2476">
        <f>'Single Audit Cover'!E7</f>
        <v>30077101026</v>
      </c>
      <c r="C2" s="2476"/>
      <c r="D2" s="2476"/>
      <c r="E2" s="2476"/>
      <c r="F2" s="2476"/>
      <c r="G2" s="2476"/>
      <c r="H2" s="2476"/>
      <c r="I2" s="2476"/>
      <c r="J2" s="2476"/>
      <c r="K2" s="2476"/>
      <c r="L2" s="1422"/>
    </row>
    <row r="3" spans="2:12" ht="15" x14ac:dyDescent="0.2">
      <c r="B3" s="2477" t="s">
        <v>1474</v>
      </c>
      <c r="C3" s="2477"/>
      <c r="D3" s="2477"/>
      <c r="E3" s="2477"/>
      <c r="F3" s="2477"/>
      <c r="G3" s="2477"/>
      <c r="H3" s="2477"/>
      <c r="I3" s="2477"/>
      <c r="J3" s="2477"/>
      <c r="K3" s="2477"/>
      <c r="L3" s="1422"/>
    </row>
    <row r="4" spans="2:12" ht="15" x14ac:dyDescent="0.2">
      <c r="B4" s="2431" t="str">
        <f>'[1]Single Audit Cover'!A4</f>
        <v>Year Ending June 30, 2016</v>
      </c>
      <c r="C4" s="2431"/>
      <c r="D4" s="2431"/>
      <c r="E4" s="2431"/>
      <c r="F4" s="2431"/>
      <c r="G4" s="2431"/>
      <c r="H4" s="2431"/>
      <c r="I4" s="2431"/>
      <c r="J4" s="2431"/>
      <c r="K4" s="243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2173</v>
      </c>
      <c r="C10" s="1394"/>
      <c r="D10" s="1393"/>
      <c r="E10" s="1392"/>
      <c r="F10" s="1392"/>
      <c r="G10" s="1392"/>
      <c r="H10" s="1392"/>
      <c r="I10" s="1392"/>
      <c r="J10" s="1392"/>
      <c r="K10" s="1392"/>
    </row>
    <row r="11" spans="2:12" ht="20.100000000000001" customHeight="1" x14ac:dyDescent="0.2">
      <c r="B11" s="1391" t="s">
        <v>2214</v>
      </c>
      <c r="C11" s="1390"/>
      <c r="D11" s="1389"/>
      <c r="E11" s="1388"/>
      <c r="F11" s="1388"/>
      <c r="G11" s="1388"/>
      <c r="H11" s="1388"/>
      <c r="I11" s="1388"/>
      <c r="J11" s="1388"/>
      <c r="K11" s="1388"/>
    </row>
    <row r="12" spans="2:12" ht="20.100000000000001" customHeight="1" x14ac:dyDescent="0.2">
      <c r="B12" s="1391" t="s">
        <v>2178</v>
      </c>
      <c r="C12" s="1390">
        <v>84.040999999999997</v>
      </c>
      <c r="D12" s="1389" t="s">
        <v>2179</v>
      </c>
      <c r="E12" s="1388">
        <v>948</v>
      </c>
      <c r="F12" s="1388"/>
      <c r="G12" s="1388">
        <v>948</v>
      </c>
      <c r="H12" s="1388"/>
      <c r="I12" s="1388"/>
      <c r="J12" s="1388">
        <f>G12+H12</f>
        <v>948</v>
      </c>
      <c r="K12" s="1388"/>
    </row>
    <row r="13" spans="2:12" ht="20.100000000000001" customHeight="1" x14ac:dyDescent="0.2">
      <c r="B13" s="1391" t="s">
        <v>2178</v>
      </c>
      <c r="C13" s="1390">
        <v>84.040999999999997</v>
      </c>
      <c r="D13" s="1389" t="s">
        <v>2180</v>
      </c>
      <c r="E13" s="1388"/>
      <c r="F13" s="1388">
        <v>3105</v>
      </c>
      <c r="G13" s="1388"/>
      <c r="H13" s="1388">
        <v>3105</v>
      </c>
      <c r="I13" s="1388"/>
      <c r="J13" s="1388">
        <f>G13+H13</f>
        <v>3105</v>
      </c>
      <c r="K13" s="1388"/>
    </row>
    <row r="14" spans="2:12" ht="20.100000000000001" customHeight="1" x14ac:dyDescent="0.2">
      <c r="B14" s="1391" t="s">
        <v>2181</v>
      </c>
      <c r="C14" s="1390"/>
      <c r="D14" s="1389"/>
      <c r="E14" s="1388">
        <f t="shared" ref="E14:K14" si="0">E12+E13</f>
        <v>948</v>
      </c>
      <c r="F14" s="1388">
        <f t="shared" si="0"/>
        <v>3105</v>
      </c>
      <c r="G14" s="1388">
        <f t="shared" si="0"/>
        <v>948</v>
      </c>
      <c r="H14" s="1388">
        <f t="shared" si="0"/>
        <v>3105</v>
      </c>
      <c r="I14" s="1388">
        <f t="shared" si="0"/>
        <v>0</v>
      </c>
      <c r="J14" s="1388">
        <f t="shared" si="0"/>
        <v>4053</v>
      </c>
      <c r="K14" s="1388">
        <f t="shared" si="0"/>
        <v>0</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2154</v>
      </c>
      <c r="C16" s="1390"/>
      <c r="D16" s="1389"/>
      <c r="E16" s="1388"/>
      <c r="F16" s="1388"/>
      <c r="G16" s="1388"/>
      <c r="H16" s="1388"/>
      <c r="I16" s="1388"/>
      <c r="J16" s="1388"/>
      <c r="K16" s="1388"/>
    </row>
    <row r="17" spans="2:12" ht="20.100000000000001" customHeight="1" x14ac:dyDescent="0.2">
      <c r="B17" s="1391" t="s">
        <v>2182</v>
      </c>
      <c r="C17" s="1390">
        <v>84.287000000000006</v>
      </c>
      <c r="D17" s="1389" t="s">
        <v>2183</v>
      </c>
      <c r="E17" s="1388">
        <v>81602</v>
      </c>
      <c r="F17" s="1388">
        <v>107514</v>
      </c>
      <c r="G17" s="1388">
        <v>130197</v>
      </c>
      <c r="H17" s="1388">
        <v>58919</v>
      </c>
      <c r="I17" s="1388"/>
      <c r="J17" s="1388">
        <f>G17+H17+I17</f>
        <v>189116</v>
      </c>
      <c r="K17" s="1388">
        <v>270000</v>
      </c>
    </row>
    <row r="18" spans="2:12" ht="20.100000000000001" customHeight="1" x14ac:dyDescent="0.2">
      <c r="B18" s="1391" t="s">
        <v>2182</v>
      </c>
      <c r="C18" s="1390">
        <v>84.287000000000006</v>
      </c>
      <c r="D18" s="1389" t="s">
        <v>2184</v>
      </c>
      <c r="E18" s="1388"/>
      <c r="F18" s="1388">
        <v>96845</v>
      </c>
      <c r="G18" s="1388"/>
      <c r="H18" s="1388">
        <v>191627</v>
      </c>
      <c r="I18" s="1388">
        <v>9583</v>
      </c>
      <c r="J18" s="1388">
        <f>G18+H18+I18</f>
        <v>201210</v>
      </c>
      <c r="K18" s="1388">
        <v>270000</v>
      </c>
    </row>
    <row r="19" spans="2:12" ht="20.100000000000001" customHeight="1" x14ac:dyDescent="0.2">
      <c r="B19" s="1391" t="s">
        <v>2185</v>
      </c>
      <c r="C19" s="1390"/>
      <c r="D19" s="1389"/>
      <c r="E19" s="1388">
        <f t="shared" ref="E19:K19" si="1">E17+E18</f>
        <v>81602</v>
      </c>
      <c r="F19" s="1388">
        <f t="shared" si="1"/>
        <v>204359</v>
      </c>
      <c r="G19" s="1388">
        <f t="shared" si="1"/>
        <v>130197</v>
      </c>
      <c r="H19" s="1388">
        <f t="shared" si="1"/>
        <v>250546</v>
      </c>
      <c r="I19" s="1388">
        <f t="shared" si="1"/>
        <v>9583</v>
      </c>
      <c r="J19" s="1388">
        <f t="shared" si="1"/>
        <v>390326</v>
      </c>
      <c r="K19" s="1388">
        <f t="shared" si="1"/>
        <v>540000</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2154</v>
      </c>
      <c r="C21" s="1390"/>
      <c r="D21" s="1389"/>
      <c r="E21" s="1388"/>
      <c r="F21" s="1388"/>
      <c r="G21" s="1388"/>
      <c r="H21" s="1388"/>
      <c r="I21" s="1388"/>
      <c r="J21" s="1388"/>
      <c r="K21" s="1388"/>
    </row>
    <row r="22" spans="2:12" ht="20.100000000000001" customHeight="1" x14ac:dyDescent="0.2">
      <c r="B22" s="1391" t="s">
        <v>2186</v>
      </c>
      <c r="C22" s="1390">
        <v>84.367000000000004</v>
      </c>
      <c r="D22" s="1389" t="s">
        <v>2187</v>
      </c>
      <c r="E22" s="1388">
        <v>62283</v>
      </c>
      <c r="F22" s="1388">
        <v>15714</v>
      </c>
      <c r="G22" s="1388">
        <v>64397</v>
      </c>
      <c r="H22" s="1388">
        <v>13600</v>
      </c>
      <c r="I22" s="1388"/>
      <c r="J22" s="1388">
        <f>G22+H22+I22</f>
        <v>77997</v>
      </c>
      <c r="K22" s="1388">
        <v>143067</v>
      </c>
    </row>
    <row r="23" spans="2:12" ht="20.100000000000001" customHeight="1" x14ac:dyDescent="0.2">
      <c r="B23" s="1391" t="s">
        <v>2186</v>
      </c>
      <c r="C23" s="1390">
        <v>84.367000000000004</v>
      </c>
      <c r="D23" s="1389" t="s">
        <v>2188</v>
      </c>
      <c r="E23" s="1388"/>
      <c r="F23" s="1388">
        <v>19827</v>
      </c>
      <c r="G23" s="1388"/>
      <c r="H23" s="1388">
        <v>64798</v>
      </c>
      <c r="I23" s="1388">
        <v>924</v>
      </c>
      <c r="J23" s="1388">
        <f>G23+H23+I23</f>
        <v>65722</v>
      </c>
      <c r="K23" s="1388">
        <v>138686</v>
      </c>
    </row>
    <row r="24" spans="2:12" ht="20.100000000000001" customHeight="1" x14ac:dyDescent="0.2">
      <c r="B24" s="1391" t="s">
        <v>2189</v>
      </c>
      <c r="C24" s="1390"/>
      <c r="D24" s="1389"/>
      <c r="E24" s="1388">
        <f t="shared" ref="E24:K24" si="2">E22+E23</f>
        <v>62283</v>
      </c>
      <c r="F24" s="1388">
        <f t="shared" si="2"/>
        <v>35541</v>
      </c>
      <c r="G24" s="1388">
        <f t="shared" si="2"/>
        <v>64397</v>
      </c>
      <c r="H24" s="1388">
        <f t="shared" si="2"/>
        <v>78398</v>
      </c>
      <c r="I24" s="1388">
        <f t="shared" si="2"/>
        <v>924</v>
      </c>
      <c r="J24" s="1388">
        <f t="shared" si="2"/>
        <v>143719</v>
      </c>
      <c r="K24" s="1388">
        <f t="shared" si="2"/>
        <v>281753</v>
      </c>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x14ac:dyDescent="0.2">
      <c r="B33" s="1372" t="s">
        <v>1513</v>
      </c>
      <c r="C33" s="1375"/>
      <c r="D33" s="1374"/>
      <c r="E33" s="1372"/>
      <c r="F33" s="1372"/>
      <c r="G33" s="1372"/>
      <c r="H33" s="1372"/>
      <c r="I33" s="1373"/>
      <c r="J33" s="1373"/>
      <c r="K33" s="1372"/>
    </row>
    <row r="34" spans="2:1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x14ac:dyDescent="0.2">
      <c r="B36" s="1372" t="s">
        <v>2029</v>
      </c>
      <c r="G36" s="1367"/>
      <c r="H36" s="1367"/>
    </row>
    <row r="37" spans="2:11" x14ac:dyDescent="0.2">
      <c r="B37" s="1372" t="s">
        <v>1512</v>
      </c>
      <c r="G37" s="1367"/>
      <c r="H37" s="1367"/>
    </row>
    <row r="38" spans="2:11" x14ac:dyDescent="0.2">
      <c r="B38" s="1372" t="s">
        <v>1511</v>
      </c>
      <c r="G38" s="1367"/>
      <c r="H38" s="1367"/>
    </row>
    <row r="39" spans="2:11" x14ac:dyDescent="0.2">
      <c r="K39" s="1371"/>
    </row>
    <row r="40" spans="2:11" x14ac:dyDescent="0.2">
      <c r="K40" s="1371"/>
    </row>
    <row r="41" spans="2:11" x14ac:dyDescent="0.2">
      <c r="K41" s="1371"/>
    </row>
    <row r="42" spans="2:11" x14ac:dyDescent="0.2">
      <c r="G42" s="1367"/>
      <c r="H42" s="1367"/>
    </row>
    <row r="43" spans="2:11" x14ac:dyDescent="0.2">
      <c r="G43" s="1367"/>
      <c r="H43" s="1367"/>
    </row>
    <row r="44" spans="2:11" x14ac:dyDescent="0.2">
      <c r="G44" s="1367"/>
      <c r="H44" s="1367"/>
    </row>
    <row r="45" spans="2:11" x14ac:dyDescent="0.2">
      <c r="G45" s="1367"/>
      <c r="H45" s="1367"/>
    </row>
    <row r="46" spans="2:11" x14ac:dyDescent="0.2">
      <c r="G46" s="1367"/>
      <c r="H46" s="1367"/>
    </row>
    <row r="47" spans="2:11" x14ac:dyDescent="0.2">
      <c r="G47" s="1367"/>
      <c r="H47" s="1367"/>
    </row>
    <row r="48" spans="2:11" x14ac:dyDescent="0.2">
      <c r="G48" s="1367"/>
      <c r="H48" s="1367"/>
    </row>
  </sheetData>
  <mergeCells count="4">
    <mergeCell ref="B1:K1"/>
    <mergeCell ref="B2:K2"/>
    <mergeCell ref="B3:K3"/>
    <mergeCell ref="B4:K4"/>
  </mergeCells>
  <printOptions horizontalCentered="1"/>
  <pageMargins left="0.7" right="0.7" top="0.75" bottom="0.75" header="0.3" footer="0.55000000000000004"/>
  <pageSetup scale="78" orientation="landscape" r:id="rId1"/>
  <headerFooter>
    <oddFooter>&amp;CSee Independent Auditors' Report.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8"/>
  <sheetViews>
    <sheetView zoomScaleNormal="100" workbookViewId="0">
      <selection activeCell="F18" sqref="F18:F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4" t="str">
        <f>'Single Audit Cover'!A7</f>
        <v>Meridian CUSD 101</v>
      </c>
      <c r="C1" s="2475"/>
      <c r="D1" s="2475"/>
      <c r="E1" s="2475"/>
      <c r="F1" s="2475"/>
      <c r="G1" s="2475"/>
      <c r="H1" s="2475"/>
      <c r="I1" s="2475"/>
      <c r="J1" s="2475"/>
      <c r="K1" s="2475"/>
    </row>
    <row r="2" spans="2:12" ht="15" x14ac:dyDescent="0.2">
      <c r="B2" s="2476">
        <f>'Single Audit Cover'!E7</f>
        <v>30077101026</v>
      </c>
      <c r="C2" s="2476"/>
      <c r="D2" s="2476"/>
      <c r="E2" s="2476"/>
      <c r="F2" s="2476"/>
      <c r="G2" s="2476"/>
      <c r="H2" s="2476"/>
      <c r="I2" s="2476"/>
      <c r="J2" s="2476"/>
      <c r="K2" s="2476"/>
      <c r="L2" s="1422"/>
    </row>
    <row r="3" spans="2:12" ht="15" x14ac:dyDescent="0.2">
      <c r="B3" s="2477" t="s">
        <v>1474</v>
      </c>
      <c r="C3" s="2477"/>
      <c r="D3" s="2477"/>
      <c r="E3" s="2477"/>
      <c r="F3" s="2477"/>
      <c r="G3" s="2477"/>
      <c r="H3" s="2477"/>
      <c r="I3" s="2477"/>
      <c r="J3" s="2477"/>
      <c r="K3" s="2477"/>
      <c r="L3" s="1422"/>
    </row>
    <row r="4" spans="2:12" ht="15" x14ac:dyDescent="0.2">
      <c r="B4" s="2431" t="str">
        <f>'[1]Single Audit Cover'!A4</f>
        <v>Year Ending June 30, 2016</v>
      </c>
      <c r="C4" s="2431"/>
      <c r="D4" s="2431"/>
      <c r="E4" s="2431"/>
      <c r="F4" s="2431"/>
      <c r="G4" s="2431"/>
      <c r="H4" s="2431"/>
      <c r="I4" s="2431"/>
      <c r="J4" s="2431"/>
      <c r="K4" s="243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2173</v>
      </c>
      <c r="C10" s="1394"/>
      <c r="D10" s="1393"/>
      <c r="E10" s="1392"/>
      <c r="F10" s="1392"/>
      <c r="G10" s="1392"/>
      <c r="H10" s="1392"/>
      <c r="I10" s="1392"/>
      <c r="J10" s="1392"/>
      <c r="K10" s="1392"/>
    </row>
    <row r="11" spans="2:12" ht="20.100000000000001" customHeight="1" x14ac:dyDescent="0.2">
      <c r="B11" s="1391" t="s">
        <v>2154</v>
      </c>
      <c r="C11" s="1390"/>
      <c r="D11" s="1389"/>
      <c r="E11" s="1388"/>
      <c r="F11" s="1388"/>
      <c r="G11" s="1388"/>
      <c r="H11" s="1388"/>
      <c r="I11" s="1388"/>
      <c r="J11" s="1388"/>
      <c r="K11" s="1388"/>
    </row>
    <row r="12" spans="2:12" ht="20.100000000000001" customHeight="1" x14ac:dyDescent="0.2">
      <c r="B12" s="1391" t="s">
        <v>2190</v>
      </c>
      <c r="C12" s="1390">
        <v>84.376999999999995</v>
      </c>
      <c r="D12" s="1389" t="s">
        <v>2191</v>
      </c>
      <c r="E12" s="1388">
        <v>1114158</v>
      </c>
      <c r="F12" s="1388">
        <v>509536</v>
      </c>
      <c r="G12" s="1388">
        <v>1191736</v>
      </c>
      <c r="H12" s="1388">
        <v>431958</v>
      </c>
      <c r="I12" s="1388"/>
      <c r="J12" s="1388">
        <f>G12+H12+I12</f>
        <v>1623694</v>
      </c>
      <c r="K12" s="1388">
        <v>2250000</v>
      </c>
    </row>
    <row r="13" spans="2:12" ht="20.100000000000001" customHeight="1" x14ac:dyDescent="0.2">
      <c r="B13" s="1391" t="s">
        <v>2190</v>
      </c>
      <c r="C13" s="1390">
        <v>84.376999999999995</v>
      </c>
      <c r="D13" s="1389" t="s">
        <v>2192</v>
      </c>
      <c r="E13" s="1388"/>
      <c r="F13" s="1388">
        <v>1090232</v>
      </c>
      <c r="G13" s="1388"/>
      <c r="H13" s="1388">
        <v>2018457</v>
      </c>
      <c r="I13" s="1388">
        <v>30318</v>
      </c>
      <c r="J13" s="1388">
        <f>G13+H13+I13</f>
        <v>2048775</v>
      </c>
      <c r="K13" s="1388">
        <v>2876306</v>
      </c>
    </row>
    <row r="14" spans="2:12" ht="20.100000000000001" customHeight="1" x14ac:dyDescent="0.2">
      <c r="B14" s="1391" t="s">
        <v>2193</v>
      </c>
      <c r="C14" s="1390"/>
      <c r="D14" s="1389"/>
      <c r="E14" s="1388">
        <f t="shared" ref="E14:K14" si="0">E12+E13</f>
        <v>1114158</v>
      </c>
      <c r="F14" s="1388">
        <f t="shared" si="0"/>
        <v>1599768</v>
      </c>
      <c r="G14" s="1388">
        <f t="shared" si="0"/>
        <v>1191736</v>
      </c>
      <c r="H14" s="1388">
        <f t="shared" si="0"/>
        <v>2450415</v>
      </c>
      <c r="I14" s="1388">
        <f t="shared" si="0"/>
        <v>30318</v>
      </c>
      <c r="J14" s="1388">
        <f t="shared" si="0"/>
        <v>3672469</v>
      </c>
      <c r="K14" s="1388">
        <f t="shared" si="0"/>
        <v>5126306</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2194</v>
      </c>
      <c r="C16" s="1390"/>
      <c r="D16" s="1389"/>
      <c r="E16" s="1388">
        <f>E14+'SEFA 1.3'!E24+'SEFA 1.3'!E19+'SEFA 1.3'!E14+'SEFA 1.2'!E22</f>
        <v>1591442</v>
      </c>
      <c r="F16" s="1388">
        <f>F14+'SEFA 1.3'!F24+'SEFA 1.3'!F19+'SEFA 1.3'!F14+'SEFA 1.2'!F22</f>
        <v>2279716</v>
      </c>
      <c r="G16" s="1388">
        <f>G14+'SEFA 1.3'!G24+'SEFA 1.3'!G19+'SEFA 1.3'!G14+'SEFA 1.2'!G22</f>
        <v>1844065</v>
      </c>
      <c r="H16" s="1388">
        <f>H14+'SEFA 1.3'!H24+'SEFA 1.3'!H19+'SEFA 1.3'!H14+'SEFA 1.2'!H22</f>
        <v>3192009</v>
      </c>
      <c r="I16" s="1388">
        <f>I14+'SEFA 1.3'!I24+'SEFA 1.3'!I19+'SEFA 1.3'!I14+'SEFA 1.2'!I22</f>
        <v>72138</v>
      </c>
      <c r="J16" s="1388">
        <f>J14+'SEFA 1.3'!J24+'SEFA 1.3'!J19+'SEFA 1.3'!J14+'SEFA 1.2'!J22</f>
        <v>5108212</v>
      </c>
      <c r="K16" s="1388">
        <f>K14+'SEFA 1.3'!K24+'SEFA 1.3'!K19+'SEFA 1.3'!K14+'SEFA 1.2'!K22</f>
        <v>7107796</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2195</v>
      </c>
      <c r="C18" s="1390"/>
      <c r="D18" s="1389"/>
      <c r="E18" s="1388"/>
      <c r="F18" s="1388"/>
      <c r="G18" s="1388"/>
      <c r="H18" s="1388"/>
      <c r="I18" s="1388"/>
      <c r="J18" s="1388"/>
      <c r="K18" s="1388"/>
    </row>
    <row r="19" spans="2:12" ht="24.75" customHeight="1" x14ac:dyDescent="0.2">
      <c r="B19" s="1391" t="s">
        <v>2196</v>
      </c>
      <c r="C19" s="1390"/>
      <c r="D19" s="1389"/>
      <c r="E19" s="1388"/>
      <c r="F19" s="1388"/>
      <c r="G19" s="1388"/>
      <c r="H19" s="1388"/>
      <c r="I19" s="1388"/>
      <c r="J19" s="1388"/>
      <c r="K19" s="1388"/>
    </row>
    <row r="20" spans="2:12" ht="23.25" customHeight="1" x14ac:dyDescent="0.2">
      <c r="B20" s="1391" t="s">
        <v>2197</v>
      </c>
      <c r="C20" s="1390"/>
      <c r="D20" s="1389"/>
      <c r="E20" s="1388"/>
      <c r="F20" s="1388"/>
      <c r="G20" s="1388"/>
      <c r="H20" s="1388"/>
      <c r="I20" s="1388"/>
      <c r="J20" s="1388"/>
      <c r="K20" s="1388"/>
    </row>
    <row r="21" spans="2:12" ht="20.100000000000001" customHeight="1" x14ac:dyDescent="0.2">
      <c r="B21" s="1391" t="s">
        <v>2198</v>
      </c>
      <c r="C21" s="1390">
        <v>93.778000000000006</v>
      </c>
      <c r="D21" s="1389" t="s">
        <v>2200</v>
      </c>
      <c r="E21" s="1388">
        <v>10922</v>
      </c>
      <c r="F21" s="1388">
        <v>6545</v>
      </c>
      <c r="G21" s="1388">
        <v>17467</v>
      </c>
      <c r="H21" s="1388"/>
      <c r="I21" s="1388"/>
      <c r="J21" s="1388">
        <f>G21+H21+I21</f>
        <v>17467</v>
      </c>
      <c r="K21" s="1388"/>
    </row>
    <row r="22" spans="2:12" ht="20.100000000000001" customHeight="1" x14ac:dyDescent="0.2">
      <c r="B22" s="1391" t="s">
        <v>2198</v>
      </c>
      <c r="C22" s="1390">
        <v>93.778000000000006</v>
      </c>
      <c r="D22" s="1389" t="s">
        <v>2201</v>
      </c>
      <c r="E22" s="1388"/>
      <c r="F22" s="1388">
        <v>8370</v>
      </c>
      <c r="G22" s="1388"/>
      <c r="H22" s="1388">
        <v>12551</v>
      </c>
      <c r="I22" s="1388"/>
      <c r="J22" s="1388">
        <f>G22+H22+I22</f>
        <v>12551</v>
      </c>
      <c r="K22" s="1388"/>
    </row>
    <row r="23" spans="2:12" ht="20.100000000000001" customHeight="1" x14ac:dyDescent="0.2">
      <c r="B23" s="1391" t="s">
        <v>2199</v>
      </c>
      <c r="C23" s="1390"/>
      <c r="D23" s="1389"/>
      <c r="E23" s="1388">
        <f t="shared" ref="E23:K23" si="1">E21+E22</f>
        <v>10922</v>
      </c>
      <c r="F23" s="1388">
        <f t="shared" si="1"/>
        <v>14915</v>
      </c>
      <c r="G23" s="1388">
        <f t="shared" si="1"/>
        <v>17467</v>
      </c>
      <c r="H23" s="1388">
        <f t="shared" si="1"/>
        <v>12551</v>
      </c>
      <c r="I23" s="1388">
        <f t="shared" si="1"/>
        <v>0</v>
      </c>
      <c r="J23" s="1388">
        <f t="shared" si="1"/>
        <v>30018</v>
      </c>
      <c r="K23" s="1388">
        <f t="shared" si="1"/>
        <v>0</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x14ac:dyDescent="0.2">
      <c r="B33" s="1372" t="s">
        <v>1513</v>
      </c>
      <c r="C33" s="1375"/>
      <c r="D33" s="1374"/>
      <c r="E33" s="1372"/>
      <c r="F33" s="1372"/>
      <c r="G33" s="1372"/>
      <c r="H33" s="1372"/>
      <c r="I33" s="1373"/>
      <c r="J33" s="1373"/>
      <c r="K33" s="1372"/>
    </row>
    <row r="34" spans="2:1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x14ac:dyDescent="0.2">
      <c r="B36" s="1372" t="s">
        <v>2029</v>
      </c>
      <c r="G36" s="1367"/>
      <c r="H36" s="1367"/>
    </row>
    <row r="37" spans="2:11" x14ac:dyDescent="0.2">
      <c r="B37" s="1372" t="s">
        <v>1512</v>
      </c>
      <c r="G37" s="1367"/>
      <c r="H37" s="1367"/>
    </row>
    <row r="38" spans="2:11" x14ac:dyDescent="0.2">
      <c r="B38" s="1372" t="s">
        <v>1511</v>
      </c>
      <c r="G38" s="1367"/>
      <c r="H38" s="1367"/>
    </row>
    <row r="39" spans="2:11" x14ac:dyDescent="0.2">
      <c r="K39" s="1371"/>
    </row>
    <row r="40" spans="2:11" x14ac:dyDescent="0.2">
      <c r="K40" s="1371"/>
    </row>
    <row r="41" spans="2:11" x14ac:dyDescent="0.2">
      <c r="K41" s="1371"/>
    </row>
    <row r="42" spans="2:11" x14ac:dyDescent="0.2">
      <c r="G42" s="1367"/>
      <c r="H42" s="1367"/>
    </row>
    <row r="43" spans="2:11" x14ac:dyDescent="0.2">
      <c r="G43" s="1367"/>
      <c r="H43" s="1367"/>
    </row>
    <row r="44" spans="2:11" x14ac:dyDescent="0.2">
      <c r="G44" s="1367"/>
      <c r="H44" s="1367"/>
    </row>
    <row r="45" spans="2:11" x14ac:dyDescent="0.2">
      <c r="G45" s="1367"/>
      <c r="H45" s="1367"/>
    </row>
    <row r="46" spans="2:11" x14ac:dyDescent="0.2">
      <c r="G46" s="1367"/>
      <c r="H46" s="1367"/>
    </row>
    <row r="47" spans="2:11" x14ac:dyDescent="0.2">
      <c r="G47" s="1367"/>
      <c r="H47" s="1367"/>
    </row>
    <row r="48" spans="2:11" x14ac:dyDescent="0.2">
      <c r="G48" s="1367"/>
      <c r="H48" s="1367"/>
    </row>
  </sheetData>
  <mergeCells count="4">
    <mergeCell ref="B1:K1"/>
    <mergeCell ref="B2:K2"/>
    <mergeCell ref="B3:K3"/>
    <mergeCell ref="B4:K4"/>
  </mergeCells>
  <printOptions horizontalCentered="1"/>
  <pageMargins left="0.7" right="0.7" top="0.75" bottom="0.75" header="0.3" footer="0.55000000000000004"/>
  <pageSetup scale="78" orientation="landscape" r:id="rId1"/>
  <headerFooter>
    <oddFooter>&amp;CSee Independent Auditors' Report.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8"/>
  <sheetViews>
    <sheetView zoomScaleNormal="100" workbookViewId="0">
      <selection activeCell="F18" sqref="F18:F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4" t="str">
        <f>'Single Audit Cover'!A7</f>
        <v>Meridian CUSD 101</v>
      </c>
      <c r="C1" s="2475"/>
      <c r="D1" s="2475"/>
      <c r="E1" s="2475"/>
      <c r="F1" s="2475"/>
      <c r="G1" s="2475"/>
      <c r="H1" s="2475"/>
      <c r="I1" s="2475"/>
      <c r="J1" s="2475"/>
      <c r="K1" s="2475"/>
    </row>
    <row r="2" spans="2:12" ht="15" x14ac:dyDescent="0.2">
      <c r="B2" s="2476">
        <f>'Single Audit Cover'!E7</f>
        <v>30077101026</v>
      </c>
      <c r="C2" s="2476"/>
      <c r="D2" s="2476"/>
      <c r="E2" s="2476"/>
      <c r="F2" s="2476"/>
      <c r="G2" s="2476"/>
      <c r="H2" s="2476"/>
      <c r="I2" s="2476"/>
      <c r="J2" s="2476"/>
      <c r="K2" s="2476"/>
      <c r="L2" s="1422"/>
    </row>
    <row r="3" spans="2:12" ht="15" x14ac:dyDescent="0.2">
      <c r="B3" s="2477" t="s">
        <v>1474</v>
      </c>
      <c r="C3" s="2477"/>
      <c r="D3" s="2477"/>
      <c r="E3" s="2477"/>
      <c r="F3" s="2477"/>
      <c r="G3" s="2477"/>
      <c r="H3" s="2477"/>
      <c r="I3" s="2477"/>
      <c r="J3" s="2477"/>
      <c r="K3" s="2477"/>
      <c r="L3" s="1422"/>
    </row>
    <row r="4" spans="2:12" ht="15" x14ac:dyDescent="0.2">
      <c r="B4" s="2431" t="str">
        <f>'[1]Single Audit Cover'!A4</f>
        <v>Year Ending June 30, 2016</v>
      </c>
      <c r="C4" s="2431"/>
      <c r="D4" s="2431"/>
      <c r="E4" s="2431"/>
      <c r="F4" s="2431"/>
      <c r="G4" s="2431"/>
      <c r="H4" s="2431"/>
      <c r="I4" s="2431"/>
      <c r="J4" s="2431"/>
      <c r="K4" s="243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2195</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2202</v>
      </c>
      <c r="C12" s="1390"/>
      <c r="D12" s="1389"/>
      <c r="E12" s="1389">
        <f>'SEFA 1.4'!E23</f>
        <v>10922</v>
      </c>
      <c r="F12" s="1389">
        <f>'SEFA 1.4'!F23</f>
        <v>14915</v>
      </c>
      <c r="G12" s="1389">
        <f>'SEFA 1.4'!G23</f>
        <v>17467</v>
      </c>
      <c r="H12" s="1389">
        <f>'SEFA 1.4'!H23</f>
        <v>12551</v>
      </c>
      <c r="I12" s="1389">
        <f>'SEFA 1.4'!I23</f>
        <v>0</v>
      </c>
      <c r="J12" s="1389">
        <f>'SEFA 1.4'!J23</f>
        <v>30018</v>
      </c>
      <c r="K12" s="1389">
        <f>'SEFA 1.4'!K23</f>
        <v>0</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2203</v>
      </c>
      <c r="C14" s="1390"/>
      <c r="D14" s="1389"/>
      <c r="E14" s="1388">
        <f>E12+'SEFA 1.4'!E16+'SEFA 1.2'!E16</f>
        <v>1909541</v>
      </c>
      <c r="F14" s="1388">
        <f>F12+'SEFA 1.4'!F16+'SEFA 1.2'!F16</f>
        <v>2671246</v>
      </c>
      <c r="G14" s="1388">
        <f>G12+'SEFA 1.4'!G16+'SEFA 1.2'!G16</f>
        <v>2168709</v>
      </c>
      <c r="H14" s="1388">
        <f>H12+'SEFA 1.4'!H16+'SEFA 1.2'!H16</f>
        <v>3592212</v>
      </c>
      <c r="I14" s="1388">
        <f>I12+'SEFA 1.4'!I16+'SEFA 1.2'!I16</f>
        <v>72138</v>
      </c>
      <c r="J14" s="1388">
        <f>J12+'SEFA 1.4'!J16+'SEFA 1.2'!J16</f>
        <v>5833059</v>
      </c>
      <c r="K14" s="1388">
        <f>K12+'SEFA 1.4'!K16+'SEFA 1.2'!K16</f>
        <v>7107796</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4.75" customHeight="1" x14ac:dyDescent="0.2">
      <c r="B19" s="1391"/>
      <c r="C19" s="1390"/>
      <c r="D19" s="1389"/>
      <c r="E19" s="1388"/>
      <c r="F19" s="1388"/>
      <c r="G19" s="1388"/>
      <c r="H19" s="1388"/>
      <c r="I19" s="1388"/>
      <c r="J19" s="1388"/>
      <c r="K19" s="1388"/>
    </row>
    <row r="20" spans="2:12" ht="23.25"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x14ac:dyDescent="0.2">
      <c r="B33" s="1372" t="s">
        <v>1513</v>
      </c>
      <c r="C33" s="1375"/>
      <c r="D33" s="1374"/>
      <c r="E33" s="1372"/>
      <c r="F33" s="1372"/>
      <c r="G33" s="1372"/>
      <c r="H33" s="1372"/>
      <c r="I33" s="1373"/>
      <c r="J33" s="1373"/>
      <c r="K33" s="1372"/>
    </row>
    <row r="34" spans="2:1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x14ac:dyDescent="0.2">
      <c r="B36" s="1372" t="s">
        <v>2029</v>
      </c>
      <c r="G36" s="1367"/>
      <c r="H36" s="1367"/>
    </row>
    <row r="37" spans="2:11" x14ac:dyDescent="0.2">
      <c r="B37" s="1372" t="s">
        <v>1512</v>
      </c>
      <c r="G37" s="1367"/>
      <c r="H37" s="1367"/>
    </row>
    <row r="38" spans="2:11" x14ac:dyDescent="0.2">
      <c r="B38" s="1372" t="s">
        <v>1511</v>
      </c>
      <c r="G38" s="1367"/>
      <c r="H38" s="1367"/>
    </row>
    <row r="39" spans="2:11" x14ac:dyDescent="0.2">
      <c r="K39" s="1371"/>
    </row>
    <row r="40" spans="2:11" x14ac:dyDescent="0.2">
      <c r="K40" s="1371"/>
    </row>
    <row r="41" spans="2:11" x14ac:dyDescent="0.2">
      <c r="K41" s="1371"/>
    </row>
    <row r="42" spans="2:11" x14ac:dyDescent="0.2">
      <c r="G42" s="1367"/>
      <c r="H42" s="1367"/>
    </row>
    <row r="43" spans="2:11" x14ac:dyDescent="0.2">
      <c r="G43" s="1367"/>
      <c r="H43" s="1367"/>
    </row>
    <row r="44" spans="2:11" x14ac:dyDescent="0.2">
      <c r="G44" s="1367"/>
      <c r="H44" s="1367"/>
    </row>
    <row r="45" spans="2:11" x14ac:dyDescent="0.2">
      <c r="G45" s="1367"/>
      <c r="H45" s="1367"/>
    </row>
    <row r="46" spans="2:11" x14ac:dyDescent="0.2">
      <c r="G46" s="1367"/>
      <c r="H46" s="1367"/>
    </row>
    <row r="47" spans="2:11" x14ac:dyDescent="0.2">
      <c r="G47" s="1367"/>
      <c r="H47" s="1367"/>
    </row>
    <row r="48" spans="2:11" x14ac:dyDescent="0.2">
      <c r="G48" s="1367"/>
      <c r="H48" s="1367"/>
    </row>
  </sheetData>
  <mergeCells count="4">
    <mergeCell ref="B1:K1"/>
    <mergeCell ref="B2:K2"/>
    <mergeCell ref="B3:K3"/>
    <mergeCell ref="B4:K4"/>
  </mergeCells>
  <printOptions horizontalCentered="1"/>
  <pageMargins left="0.7" right="0.7" top="0.75" bottom="0.75" header="0.3" footer="0.55000000000000004"/>
  <pageSetup scale="78" orientation="landscape" r:id="rId1"/>
  <headerFooter>
    <oddFooter>&amp;CSee Independent Auditors' Report.</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1" zoomScale="110" zoomScaleNormal="110" workbookViewId="0">
      <selection activeCell="D32" sqref="D32"/>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1" t="str">
        <f>'Single Audit Cover'!A7</f>
        <v>Meridian CUSD 101</v>
      </c>
      <c r="B1" s="2482"/>
      <c r="C1" s="2482"/>
      <c r="D1" s="2482"/>
      <c r="E1" s="1437"/>
    </row>
    <row r="2" spans="1:5" ht="13.5" customHeight="1" x14ac:dyDescent="0.2">
      <c r="A2" s="2483">
        <f>'Single Audit Cover'!E7</f>
        <v>30077101026</v>
      </c>
      <c r="B2" s="2484"/>
      <c r="C2" s="2484"/>
      <c r="D2" s="2484"/>
      <c r="E2" s="1424"/>
    </row>
    <row r="3" spans="1:5" ht="15.75" customHeight="1" x14ac:dyDescent="0.25">
      <c r="A3" s="2485" t="s">
        <v>1546</v>
      </c>
      <c r="B3" s="2486"/>
      <c r="C3" s="2486"/>
      <c r="D3" s="2486"/>
      <c r="E3" s="1436"/>
    </row>
    <row r="4" spans="1:5" ht="13.5" customHeight="1" x14ac:dyDescent="0.25">
      <c r="A4" s="2487" t="str">
        <f>'[1]Single Audit Cover'!A4</f>
        <v>Year Ending June 30, 2016</v>
      </c>
      <c r="B4" s="2488"/>
      <c r="C4" s="2488"/>
      <c r="D4" s="2488"/>
      <c r="E4" s="1436"/>
    </row>
    <row r="5" spans="1:5" ht="8.25" customHeight="1" x14ac:dyDescent="0.2">
      <c r="C5" s="1367"/>
      <c r="D5" s="1367"/>
    </row>
    <row r="6" spans="1:5" ht="13.5" customHeight="1" x14ac:dyDescent="0.2">
      <c r="A6" s="1357" t="s">
        <v>1919</v>
      </c>
      <c r="C6" s="1367"/>
      <c r="D6" s="1367"/>
    </row>
    <row r="7" spans="1:5" ht="60.95" customHeight="1" x14ac:dyDescent="0.2">
      <c r="A7" s="2489" t="s">
        <v>2205</v>
      </c>
      <c r="B7" s="2490"/>
      <c r="C7" s="2490"/>
      <c r="D7" s="2490"/>
      <c r="E7" s="1435"/>
    </row>
    <row r="8" spans="1:5" ht="13.5" customHeight="1" x14ac:dyDescent="0.2">
      <c r="A8" s="1357" t="s">
        <v>1920</v>
      </c>
      <c r="C8" s="1353"/>
      <c r="D8" s="1353"/>
    </row>
    <row r="9" spans="1:5" x14ac:dyDescent="0.2">
      <c r="A9" s="2489" t="s">
        <v>2204</v>
      </c>
      <c r="B9" s="2490"/>
      <c r="C9" s="2490"/>
      <c r="D9" s="249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2206</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8" t="s">
        <v>2207</v>
      </c>
      <c r="B28" s="2478"/>
      <c r="C28" s="2478"/>
      <c r="D28" s="2478"/>
      <c r="E28" s="1428"/>
    </row>
    <row r="29" spans="1:5" ht="13.5" customHeight="1" x14ac:dyDescent="0.2">
      <c r="A29" s="1536" t="s">
        <v>1819</v>
      </c>
      <c r="B29" s="1733"/>
      <c r="C29" s="1736">
        <v>27841</v>
      </c>
      <c r="D29" s="1735"/>
      <c r="E29" s="1428"/>
    </row>
    <row r="30" spans="1:5" ht="13.5" customHeight="1" x14ac:dyDescent="0.2">
      <c r="A30" s="1536" t="s">
        <v>1820</v>
      </c>
      <c r="B30" s="1733"/>
      <c r="C30" s="1737">
        <v>0</v>
      </c>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v>0</v>
      </c>
      <c r="D33" s="1735"/>
      <c r="E33" s="1428"/>
    </row>
    <row r="34" spans="1:5" ht="14.25" customHeight="1" x14ac:dyDescent="0.2">
      <c r="A34" s="1536"/>
      <c r="B34" s="1733" t="s">
        <v>1823</v>
      </c>
      <c r="C34" s="1739">
        <v>0</v>
      </c>
      <c r="D34" s="1735"/>
      <c r="E34" s="1428"/>
    </row>
    <row r="35" spans="1:5" ht="14.25" customHeight="1" x14ac:dyDescent="0.2">
      <c r="A35" s="1536"/>
      <c r="B35" s="1733" t="s">
        <v>1824</v>
      </c>
      <c r="C35" s="1739">
        <v>0</v>
      </c>
      <c r="D35" s="1735"/>
      <c r="E35" s="1428"/>
    </row>
    <row r="36" spans="1:5" ht="14.25" customHeight="1" x14ac:dyDescent="0.2">
      <c r="A36" s="1536"/>
      <c r="B36" s="1733" t="s">
        <v>1825</v>
      </c>
      <c r="C36" s="1739">
        <v>0</v>
      </c>
      <c r="D36" s="1735"/>
      <c r="E36" s="1428"/>
    </row>
    <row r="37" spans="1:5" ht="14.25" customHeight="1" x14ac:dyDescent="0.2">
      <c r="A37" s="1536" t="s">
        <v>1826</v>
      </c>
      <c r="B37" s="1733"/>
      <c r="C37" s="1739">
        <v>0</v>
      </c>
      <c r="D37" s="1735"/>
      <c r="E37" s="1428"/>
    </row>
    <row r="38" spans="1:5" ht="14.25" customHeight="1" x14ac:dyDescent="0.2">
      <c r="A38" s="1536" t="s">
        <v>1827</v>
      </c>
      <c r="B38" s="1733"/>
      <c r="C38" s="1740" t="s">
        <v>449</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9" t="s">
        <v>2030</v>
      </c>
      <c r="C42" s="2479"/>
      <c r="D42" s="2479"/>
      <c r="E42" s="1424"/>
    </row>
    <row r="43" spans="1:5" s="1372" customFormat="1" ht="46.15" customHeight="1" x14ac:dyDescent="0.2">
      <c r="A43" s="1423">
        <v>6</v>
      </c>
      <c r="B43" s="2480" t="s">
        <v>2082</v>
      </c>
      <c r="C43" s="2480"/>
      <c r="D43" s="2480"/>
    </row>
    <row r="44" spans="1:5" x14ac:dyDescent="0.2">
      <c r="B44" s="1372"/>
    </row>
  </sheetData>
  <mergeCells count="9">
    <mergeCell ref="A28:D28"/>
    <mergeCell ref="B42:D42"/>
    <mergeCell ref="B43:D43"/>
    <mergeCell ref="A1:D1"/>
    <mergeCell ref="A2:D2"/>
    <mergeCell ref="A3:D3"/>
    <mergeCell ref="A4:D4"/>
    <mergeCell ref="A7:D7"/>
    <mergeCell ref="A9:D9"/>
  </mergeCells>
  <printOptions horizontalCentered="1" verticalCentered="1"/>
  <pageMargins left="1" right="1" top="1" bottom="1" header="0.5" footer="0.65"/>
  <pageSetup scale="75" firstPageNumber="43"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D32" sqref="D3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2" t="str">
        <f>'Single Audit Cover'!A7</f>
        <v>Meridian CUSD 101</v>
      </c>
      <c r="C1" s="2493"/>
      <c r="D1" s="2493"/>
      <c r="E1" s="2493"/>
      <c r="F1" s="2493"/>
      <c r="G1" s="2493"/>
      <c r="H1" s="2493"/>
      <c r="I1" s="2493"/>
      <c r="J1" s="1476"/>
    </row>
    <row r="2" spans="2:10" s="1367" customFormat="1" ht="12.75" customHeight="1" x14ac:dyDescent="0.2">
      <c r="B2" s="2494">
        <f>'Single Audit Cover'!E7</f>
        <v>30077101026</v>
      </c>
      <c r="C2" s="2495"/>
      <c r="D2" s="2495"/>
      <c r="E2" s="2495"/>
      <c r="F2" s="2495"/>
      <c r="G2" s="2495"/>
      <c r="H2" s="2495"/>
      <c r="I2" s="2495"/>
      <c r="J2" s="1476"/>
    </row>
    <row r="3" spans="2:10" s="1367" customFormat="1" ht="12.75" customHeight="1" x14ac:dyDescent="0.2">
      <c r="B3" s="2496" t="s">
        <v>1569</v>
      </c>
      <c r="C3" s="2488"/>
      <c r="D3" s="2488"/>
      <c r="E3" s="2488"/>
      <c r="F3" s="2488"/>
      <c r="G3" s="2488"/>
      <c r="H3" s="2488"/>
      <c r="I3" s="2488"/>
      <c r="J3" s="1475"/>
    </row>
    <row r="4" spans="2:10" s="1367" customFormat="1" ht="12.75" customHeight="1" x14ac:dyDescent="0.2">
      <c r="B4" s="2496" t="str">
        <f>'[1]Single Audit Cover'!A4</f>
        <v>Year Ending June 30, 2016</v>
      </c>
      <c r="C4" s="2488"/>
      <c r="D4" s="2488"/>
      <c r="E4" s="2488"/>
      <c r="F4" s="2488"/>
      <c r="G4" s="2488"/>
      <c r="H4" s="2488"/>
      <c r="I4" s="248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6" t="s">
        <v>1568</v>
      </c>
      <c r="C7" s="2488"/>
      <c r="D7" s="2488"/>
      <c r="E7" s="2488"/>
      <c r="F7" s="2488"/>
      <c r="G7" s="2488"/>
      <c r="H7" s="2488"/>
      <c r="I7" s="248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1" t="s">
        <v>1385</v>
      </c>
      <c r="D11" s="249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2122</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2122</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2122</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2122</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2122</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01" t="s">
        <v>2208</v>
      </c>
      <c r="E29" s="2501"/>
      <c r="F29" s="2501"/>
      <c r="G29" s="2501"/>
      <c r="H29" s="2501"/>
      <c r="I29" s="2501"/>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t="s">
        <v>2122</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84.376999999999995</v>
      </c>
      <c r="C37" s="2497" t="s">
        <v>2209</v>
      </c>
      <c r="D37" s="2498"/>
      <c r="E37" s="2498"/>
      <c r="F37" s="2498"/>
      <c r="G37" s="2498"/>
      <c r="H37" s="2498"/>
      <c r="I37" s="2499"/>
    </row>
    <row r="38" spans="1:9" ht="20.45" customHeight="1" x14ac:dyDescent="0.2">
      <c r="B38" s="1447"/>
      <c r="C38" s="2497"/>
      <c r="D38" s="2498"/>
      <c r="E38" s="2498"/>
      <c r="F38" s="2498"/>
      <c r="G38" s="2498"/>
      <c r="H38" s="2498"/>
      <c r="I38" s="2499"/>
    </row>
    <row r="39" spans="1:9" ht="20.65" customHeight="1" x14ac:dyDescent="0.2">
      <c r="B39" s="1447"/>
      <c r="C39" s="2497"/>
      <c r="D39" s="2498"/>
      <c r="E39" s="2498"/>
      <c r="F39" s="2498"/>
      <c r="G39" s="2498"/>
      <c r="H39" s="2498"/>
      <c r="I39" s="2499"/>
    </row>
    <row r="40" spans="1:9" ht="20.65" customHeight="1" x14ac:dyDescent="0.2">
      <c r="B40" s="1447"/>
      <c r="C40" s="2497"/>
      <c r="D40" s="2498"/>
      <c r="E40" s="2498"/>
      <c r="F40" s="2498"/>
      <c r="G40" s="2498"/>
      <c r="H40" s="2498"/>
      <c r="I40" s="2499"/>
    </row>
    <row r="41" spans="1:9" ht="20.65" customHeight="1" x14ac:dyDescent="0.2">
      <c r="B41" s="1447"/>
      <c r="C41" s="2497"/>
      <c r="D41" s="2498"/>
      <c r="E41" s="2498"/>
      <c r="F41" s="2498"/>
      <c r="G41" s="2498"/>
      <c r="H41" s="2498"/>
      <c r="I41" s="2499"/>
    </row>
    <row r="42" spans="1:9" ht="20.65" customHeight="1" x14ac:dyDescent="0.2">
      <c r="B42" s="1447"/>
      <c r="C42" s="2497"/>
      <c r="D42" s="2498"/>
      <c r="E42" s="2498"/>
      <c r="F42" s="2498"/>
      <c r="G42" s="2498"/>
      <c r="H42" s="2498"/>
      <c r="I42" s="2499"/>
    </row>
    <row r="43" spans="1:9" ht="6.2" customHeight="1" x14ac:dyDescent="0.2"/>
    <row r="44" spans="1:9" x14ac:dyDescent="0.2">
      <c r="B44" s="1375" t="s">
        <v>1553</v>
      </c>
      <c r="C44" s="1387"/>
      <c r="D44" s="1387"/>
      <c r="E44" s="2500">
        <v>750000</v>
      </c>
      <c r="F44" s="2500"/>
      <c r="G44" s="2500"/>
      <c r="H44" s="1427"/>
    </row>
    <row r="46" spans="1:9" ht="13.5" customHeight="1" x14ac:dyDescent="0.2">
      <c r="B46" s="1375" t="s">
        <v>1552</v>
      </c>
      <c r="C46" s="1387"/>
      <c r="E46" s="1446"/>
      <c r="F46" s="1372" t="s">
        <v>1053</v>
      </c>
      <c r="G46" s="1446" t="s">
        <v>2122</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verticalCentered="1"/>
  <pageMargins left="1" right="1" top="1" bottom="1" header="0.5" footer="0.65"/>
  <pageSetup scale="75" firstPageNumber="43"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2" t="str">
        <f>'Single Audit Cover'!A7</f>
        <v>Meridian CUSD 101</v>
      </c>
      <c r="C1" s="2492"/>
      <c r="D1" s="2492"/>
      <c r="E1" s="2492"/>
      <c r="F1" s="2492"/>
      <c r="G1" s="2492"/>
      <c r="H1" s="2492"/>
      <c r="I1" s="2492"/>
      <c r="J1" s="2492"/>
      <c r="K1" s="2492"/>
      <c r="L1" s="1524"/>
      <c r="M1" s="1524"/>
    </row>
    <row r="2" spans="1:13" ht="12" customHeight="1" x14ac:dyDescent="0.2">
      <c r="B2" s="2494">
        <f>'Single Audit Cover'!E7</f>
        <v>30077101026</v>
      </c>
      <c r="C2" s="2494"/>
      <c r="D2" s="2494"/>
      <c r="E2" s="2494"/>
      <c r="F2" s="2494"/>
      <c r="G2" s="2494"/>
      <c r="H2" s="2494"/>
      <c r="I2" s="2494"/>
      <c r="J2" s="2494"/>
      <c r="K2" s="2494"/>
      <c r="L2" s="1523"/>
      <c r="M2" s="1522"/>
    </row>
    <row r="3" spans="1:13" ht="10.35" customHeight="1" x14ac:dyDescent="0.2">
      <c r="B3" s="2487" t="s">
        <v>1569</v>
      </c>
      <c r="C3" s="2487"/>
      <c r="D3" s="2487"/>
      <c r="E3" s="2487"/>
      <c r="F3" s="2487"/>
      <c r="G3" s="2487"/>
      <c r="H3" s="2487"/>
      <c r="I3" s="2487"/>
      <c r="J3" s="2487"/>
      <c r="K3" s="2487"/>
      <c r="L3" s="1521"/>
      <c r="M3" s="1521"/>
    </row>
    <row r="4" spans="1:13" ht="11.1" customHeight="1" x14ac:dyDescent="0.2">
      <c r="B4" s="2504" t="str">
        <f>'[1]Single Audit Cover'!A4</f>
        <v>Year Ending June 30, 2016</v>
      </c>
      <c r="C4" s="2504"/>
      <c r="D4" s="2504"/>
      <c r="E4" s="2504"/>
      <c r="F4" s="2504"/>
      <c r="G4" s="2504"/>
      <c r="H4" s="2504"/>
      <c r="I4" s="2504"/>
      <c r="J4" s="2504"/>
      <c r="K4" s="250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4" t="s">
        <v>1589</v>
      </c>
      <c r="C7" s="2504"/>
      <c r="D7" s="2505"/>
      <c r="E7" s="2505"/>
      <c r="F7" s="2505"/>
      <c r="G7" s="2505"/>
      <c r="H7" s="2505"/>
      <c r="I7" s="2505"/>
      <c r="J7" s="2505"/>
      <c r="K7" s="250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1963</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3"/>
      <c r="C14" s="2503"/>
      <c r="D14" s="2503"/>
      <c r="E14" s="2503"/>
      <c r="F14" s="2503"/>
      <c r="G14" s="2503"/>
      <c r="H14" s="2503"/>
      <c r="I14" s="2503"/>
      <c r="J14" s="2503"/>
      <c r="K14" s="250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3"/>
      <c r="C17" s="2503"/>
      <c r="D17" s="2503"/>
      <c r="E17" s="2503"/>
      <c r="F17" s="2503"/>
      <c r="G17" s="2503"/>
      <c r="H17" s="2503"/>
      <c r="I17" s="2503"/>
      <c r="J17" s="2503"/>
      <c r="K17" s="250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6"/>
      <c r="C20" s="2506"/>
      <c r="D20" s="2503"/>
      <c r="E20" s="2503"/>
      <c r="F20" s="2503"/>
      <c r="G20" s="2503"/>
      <c r="H20" s="2503"/>
      <c r="I20" s="2503"/>
      <c r="J20" s="2503"/>
      <c r="K20" s="250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3"/>
      <c r="C23" s="2503"/>
      <c r="D23" s="2503"/>
      <c r="E23" s="2503"/>
      <c r="F23" s="2503"/>
      <c r="G23" s="2503"/>
      <c r="H23" s="2503"/>
      <c r="I23" s="2503"/>
      <c r="J23" s="2503"/>
      <c r="K23" s="250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3"/>
      <c r="C26" s="2503"/>
      <c r="D26" s="2503"/>
      <c r="E26" s="2503"/>
      <c r="F26" s="2503"/>
      <c r="G26" s="2503"/>
      <c r="H26" s="2503"/>
      <c r="I26" s="2503"/>
      <c r="J26" s="2503"/>
      <c r="K26" s="250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7"/>
      <c r="C29" s="2507"/>
      <c r="D29" s="2503"/>
      <c r="E29" s="2503"/>
      <c r="F29" s="2503"/>
      <c r="G29" s="2503"/>
      <c r="H29" s="2503"/>
      <c r="I29" s="2503"/>
      <c r="J29" s="2503"/>
      <c r="K29" s="250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2"/>
      <c r="C32" s="2502"/>
      <c r="D32" s="2503"/>
      <c r="E32" s="2503"/>
      <c r="F32" s="2503"/>
      <c r="G32" s="2503"/>
      <c r="H32" s="2503"/>
      <c r="I32" s="2503"/>
      <c r="J32" s="2503"/>
      <c r="K32" s="250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1" right="1" top="1" bottom="1" header="0.5" footer="0.65"/>
  <pageSetup scale="75" firstPageNumber="43"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32" sqref="B32:K3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8" t="str">
        <f>'Single Audit Cover'!A7</f>
        <v>Meridian CUSD 101</v>
      </c>
      <c r="C1" s="2508"/>
      <c r="D1" s="2508"/>
      <c r="E1" s="2508"/>
      <c r="F1" s="2508"/>
      <c r="G1" s="2508"/>
      <c r="H1" s="2508"/>
      <c r="I1" s="2508"/>
      <c r="J1" s="2508"/>
      <c r="K1" s="2508"/>
      <c r="L1" s="1545"/>
    </row>
    <row r="2" spans="1:12" ht="12.75" customHeight="1" x14ac:dyDescent="0.2">
      <c r="B2" s="2509">
        <f>'Single Audit Cover'!E7</f>
        <v>30077101026</v>
      </c>
      <c r="C2" s="2509"/>
      <c r="D2" s="2509"/>
      <c r="E2" s="2509"/>
      <c r="F2" s="2509"/>
      <c r="G2" s="2509"/>
      <c r="H2" s="2509"/>
      <c r="I2" s="2509"/>
      <c r="J2" s="2509"/>
      <c r="K2" s="2509"/>
      <c r="L2" s="1544"/>
    </row>
    <row r="3" spans="1:12" ht="12.75" customHeight="1" x14ac:dyDescent="0.2">
      <c r="B3" s="2487" t="s">
        <v>1569</v>
      </c>
      <c r="C3" s="2487"/>
      <c r="D3" s="2487"/>
      <c r="E3" s="2487"/>
      <c r="F3" s="2487"/>
      <c r="G3" s="2487"/>
      <c r="H3" s="2487"/>
      <c r="I3" s="2487"/>
      <c r="J3" s="2487"/>
      <c r="K3" s="2487"/>
      <c r="L3" s="1521"/>
    </row>
    <row r="4" spans="1:12" ht="12.75" customHeight="1" x14ac:dyDescent="0.2">
      <c r="B4" s="2487" t="str">
        <f>'[1]Single Audit Cover'!A4</f>
        <v>Year Ending June 30, 2016</v>
      </c>
      <c r="C4" s="2487"/>
      <c r="D4" s="2487"/>
      <c r="E4" s="2487"/>
      <c r="F4" s="2487"/>
      <c r="G4" s="2487"/>
      <c r="H4" s="2487"/>
      <c r="I4" s="2487"/>
      <c r="J4" s="2487"/>
      <c r="K4" s="2487"/>
      <c r="L4" s="1521"/>
    </row>
    <row r="5" spans="1:12" ht="5.25" customHeight="1" x14ac:dyDescent="0.2">
      <c r="B5" s="1353" t="s">
        <v>1390</v>
      </c>
      <c r="C5" s="1353"/>
      <c r="L5" s="1427"/>
    </row>
    <row r="6" spans="1:12" ht="30.75" customHeight="1" x14ac:dyDescent="0.2">
      <c r="A6" s="1427"/>
      <c r="B6" s="2510" t="s">
        <v>1610</v>
      </c>
      <c r="C6" s="2510"/>
      <c r="D6" s="2510"/>
      <c r="E6" s="2510"/>
      <c r="F6" s="2510"/>
      <c r="G6" s="2510"/>
      <c r="H6" s="2510"/>
      <c r="I6" s="2510"/>
      <c r="J6" s="2510"/>
      <c r="K6" s="251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1963</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01"/>
      <c r="G12" s="2501"/>
      <c r="H12" s="2501"/>
      <c r="I12" s="2501"/>
      <c r="J12" s="2501"/>
      <c r="K12" s="250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11"/>
      <c r="E14" s="2511"/>
      <c r="F14" s="2511"/>
      <c r="H14" s="1433" t="s">
        <v>1604</v>
      </c>
      <c r="I14" s="2512"/>
      <c r="J14" s="2512"/>
      <c r="K14" s="251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2"/>
      <c r="E16" s="2512"/>
      <c r="F16" s="2512"/>
      <c r="G16" s="2512"/>
      <c r="H16" s="2512"/>
      <c r="I16" s="2512"/>
      <c r="J16" s="2512"/>
      <c r="K16" s="2512"/>
      <c r="L16" s="1427"/>
    </row>
    <row r="17" spans="2:12" ht="13.5" customHeight="1" x14ac:dyDescent="0.2">
      <c r="B17" s="1434" t="s">
        <v>1602</v>
      </c>
      <c r="C17" s="1434"/>
      <c r="D17" s="2513"/>
      <c r="E17" s="2513"/>
      <c r="F17" s="2513"/>
      <c r="G17" s="2513"/>
      <c r="H17" s="2513"/>
      <c r="I17" s="2513"/>
      <c r="J17" s="2513"/>
      <c r="K17" s="251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3"/>
      <c r="C20" s="2503"/>
      <c r="D20" s="2503"/>
      <c r="E20" s="2503"/>
      <c r="F20" s="2503"/>
      <c r="G20" s="2503"/>
      <c r="H20" s="2503"/>
      <c r="I20" s="2503"/>
      <c r="J20" s="2503"/>
      <c r="K20" s="250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3"/>
      <c r="C23" s="2503"/>
      <c r="D23" s="2503"/>
      <c r="E23" s="2503"/>
      <c r="F23" s="2503"/>
      <c r="G23" s="2503"/>
      <c r="H23" s="2503"/>
      <c r="I23" s="2503"/>
      <c r="J23" s="2503"/>
      <c r="K23" s="250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3"/>
      <c r="C26" s="2503"/>
      <c r="D26" s="2503"/>
      <c r="E26" s="2503"/>
      <c r="F26" s="2503"/>
      <c r="G26" s="2503"/>
      <c r="H26" s="2503"/>
      <c r="I26" s="2503"/>
      <c r="J26" s="2503"/>
      <c r="K26" s="250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3"/>
      <c r="C29" s="2503"/>
      <c r="D29" s="2503"/>
      <c r="E29" s="2503"/>
      <c r="F29" s="2503"/>
      <c r="G29" s="2503"/>
      <c r="H29" s="2503"/>
      <c r="I29" s="2503"/>
      <c r="J29" s="2503"/>
      <c r="K29" s="250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3"/>
      <c r="C32" s="2503"/>
      <c r="D32" s="2503"/>
      <c r="E32" s="2503"/>
      <c r="F32" s="2503"/>
      <c r="G32" s="2503"/>
      <c r="H32" s="2503"/>
      <c r="I32" s="2503"/>
      <c r="J32" s="2503"/>
      <c r="K32" s="250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3"/>
      <c r="C35" s="2503"/>
      <c r="D35" s="2503"/>
      <c r="E35" s="2503"/>
      <c r="F35" s="2503"/>
      <c r="G35" s="2503"/>
      <c r="H35" s="2503"/>
      <c r="I35" s="2503"/>
      <c r="J35" s="2503"/>
      <c r="K35" s="250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3"/>
      <c r="C38" s="2503"/>
      <c r="D38" s="2503"/>
      <c r="E38" s="2503"/>
      <c r="F38" s="2503"/>
      <c r="G38" s="2503"/>
      <c r="H38" s="2503"/>
      <c r="I38" s="2503"/>
      <c r="J38" s="2503"/>
      <c r="K38" s="250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3"/>
      <c r="C41" s="2503"/>
      <c r="D41" s="2503"/>
      <c r="E41" s="2503"/>
      <c r="F41" s="2503"/>
      <c r="G41" s="2503"/>
      <c r="H41" s="2503"/>
      <c r="I41" s="2503"/>
      <c r="J41" s="2503"/>
      <c r="K41" s="250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1" right="1" top="1" bottom="1" header="0.5" footer="0.65"/>
  <pageSetup scale="75" firstPageNumber="43"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2" zoomScale="110" zoomScaleNormal="110" workbookViewId="0">
      <selection activeCell="D32" sqref="D3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2" t="str">
        <f>'Single Audit Cover'!A7</f>
        <v>Meridian CUSD 101</v>
      </c>
      <c r="C1" s="2492"/>
      <c r="D1" s="2492"/>
      <c r="E1" s="1557"/>
    </row>
    <row r="2" spans="2:5" s="1387" customFormat="1" ht="12.75" customHeight="1" x14ac:dyDescent="0.2">
      <c r="B2" s="2494">
        <f>'Single Audit Cover'!E7</f>
        <v>30077101026</v>
      </c>
      <c r="C2" s="2494"/>
      <c r="D2" s="2494"/>
      <c r="E2" s="1556"/>
    </row>
    <row r="3" spans="2:5" s="1346" customFormat="1" ht="12.75" customHeight="1" x14ac:dyDescent="0.2">
      <c r="B3" s="2487" t="s">
        <v>1620</v>
      </c>
      <c r="C3" s="2487"/>
      <c r="D3" s="2487"/>
      <c r="E3" s="1981"/>
    </row>
    <row r="4" spans="2:5" s="1387" customFormat="1" ht="12.75" customHeight="1" x14ac:dyDescent="0.2">
      <c r="B4" s="2514" t="str">
        <f>'[1]Single Audit Cover'!A4</f>
        <v>Year Ending June 30, 2016</v>
      </c>
      <c r="C4" s="2514"/>
      <c r="D4" s="2514"/>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2084</v>
      </c>
      <c r="C8" s="1553" t="s">
        <v>2085</v>
      </c>
      <c r="D8" s="1553" t="s">
        <v>2210</v>
      </c>
      <c r="E8" s="1553"/>
    </row>
    <row r="9" spans="2:5" ht="13.5" customHeight="1" x14ac:dyDescent="0.2">
      <c r="B9" s="1751"/>
      <c r="C9" s="1435" t="s">
        <v>2086</v>
      </c>
      <c r="D9" s="1435"/>
      <c r="E9" s="1435"/>
    </row>
    <row r="10" spans="2:5" ht="13.5" customHeight="1" x14ac:dyDescent="0.2">
      <c r="B10" s="1750"/>
      <c r="C10" s="1435" t="s">
        <v>2087</v>
      </c>
      <c r="D10" s="1435"/>
      <c r="E10" s="1435"/>
    </row>
    <row r="11" spans="2:5" ht="13.5" customHeight="1" x14ac:dyDescent="0.2">
      <c r="B11" s="1750"/>
      <c r="C11" s="1435"/>
      <c r="D11" s="1435"/>
      <c r="E11" s="1435"/>
    </row>
    <row r="12" spans="2:5" ht="13.5" customHeight="1" x14ac:dyDescent="0.2">
      <c r="B12" s="1750" t="s">
        <v>2088</v>
      </c>
      <c r="C12" s="1435" t="s">
        <v>2089</v>
      </c>
      <c r="D12" s="1553" t="s">
        <v>2210</v>
      </c>
      <c r="E12" s="1435"/>
    </row>
    <row r="13" spans="2:5" ht="13.5" customHeight="1" x14ac:dyDescent="0.2">
      <c r="B13" s="1750"/>
      <c r="C13" s="1435" t="s">
        <v>2090</v>
      </c>
      <c r="D13" s="1435"/>
      <c r="E13" s="1435"/>
    </row>
    <row r="14" spans="2:5" ht="13.5" customHeight="1" x14ac:dyDescent="0.2">
      <c r="B14" s="1750"/>
      <c r="C14" s="1435" t="s">
        <v>2091</v>
      </c>
      <c r="D14" s="1435"/>
      <c r="E14" s="1435"/>
    </row>
    <row r="15" spans="2:5" ht="13.5" customHeight="1" x14ac:dyDescent="0.2">
      <c r="B15" s="1750"/>
      <c r="C15" s="1435" t="s">
        <v>2092</v>
      </c>
      <c r="D15" s="1435"/>
      <c r="E15" s="1435"/>
    </row>
    <row r="16" spans="2:5" ht="13.5" customHeight="1" x14ac:dyDescent="0.2">
      <c r="B16" s="1750"/>
      <c r="C16" s="1435" t="s">
        <v>2093</v>
      </c>
      <c r="D16" s="1435"/>
      <c r="E16" s="1435"/>
    </row>
    <row r="17" spans="2:5" ht="13.5" customHeight="1" x14ac:dyDescent="0.2">
      <c r="B17" s="1750"/>
      <c r="C17" s="1435" t="s">
        <v>2094</v>
      </c>
      <c r="D17" s="1435"/>
      <c r="E17" s="1435"/>
    </row>
    <row r="18" spans="2:5" ht="13.5" customHeight="1" x14ac:dyDescent="0.2">
      <c r="B18" s="1750"/>
      <c r="C18" s="1435"/>
      <c r="D18" s="1435"/>
      <c r="E18" s="1435"/>
    </row>
    <row r="19" spans="2:5" ht="13.5" customHeight="1" x14ac:dyDescent="0.2">
      <c r="B19" s="1750" t="s">
        <v>2095</v>
      </c>
      <c r="C19" s="1435" t="s">
        <v>2096</v>
      </c>
      <c r="D19" s="1553" t="s">
        <v>2210</v>
      </c>
      <c r="E19" s="1435"/>
    </row>
    <row r="20" spans="2:5" ht="13.5" customHeight="1" x14ac:dyDescent="0.2">
      <c r="B20" s="1750"/>
      <c r="C20" s="1435" t="s">
        <v>2097</v>
      </c>
      <c r="D20" s="1435"/>
      <c r="E20" s="1435"/>
    </row>
    <row r="21" spans="2:5" ht="13.5" customHeight="1" x14ac:dyDescent="0.2">
      <c r="B21" s="1750"/>
      <c r="C21" s="1435" t="s">
        <v>2098</v>
      </c>
      <c r="D21" s="1435"/>
      <c r="E21" s="1435"/>
    </row>
    <row r="22" spans="2:5" ht="13.5" customHeight="1" x14ac:dyDescent="0.2">
      <c r="B22" s="1750"/>
      <c r="C22" s="1435"/>
      <c r="D22" s="1435"/>
      <c r="E22" s="1435"/>
    </row>
    <row r="23" spans="2:5" ht="13.5" customHeight="1" x14ac:dyDescent="0.2">
      <c r="B23" s="1750" t="s">
        <v>2099</v>
      </c>
      <c r="C23" s="1435" t="s">
        <v>2100</v>
      </c>
      <c r="D23" s="1553" t="s">
        <v>2210</v>
      </c>
      <c r="E23" s="1435"/>
    </row>
    <row r="24" spans="2:5" ht="13.5" customHeight="1" x14ac:dyDescent="0.2">
      <c r="B24" s="1750"/>
      <c r="C24" s="1435" t="s">
        <v>2101</v>
      </c>
      <c r="D24" s="1435"/>
      <c r="E24" s="1435"/>
    </row>
    <row r="25" spans="2:5" ht="13.5" customHeight="1" x14ac:dyDescent="0.2">
      <c r="B25" s="1750"/>
      <c r="C25" s="1435" t="s">
        <v>2102</v>
      </c>
      <c r="D25" s="1435"/>
      <c r="E25" s="1435"/>
    </row>
    <row r="26" spans="2:5" ht="13.5" customHeight="1" x14ac:dyDescent="0.2">
      <c r="B26" s="1750"/>
      <c r="C26" s="1435" t="s">
        <v>2103</v>
      </c>
      <c r="D26" s="1435"/>
      <c r="E26" s="1435"/>
    </row>
    <row r="27" spans="2:5" ht="13.5" customHeight="1" x14ac:dyDescent="0.2">
      <c r="B27" s="1750"/>
      <c r="C27" s="1435"/>
      <c r="D27" s="1435"/>
      <c r="E27" s="1435"/>
    </row>
    <row r="28" spans="2:5" ht="13.5" customHeight="1" x14ac:dyDescent="0.2">
      <c r="B28" s="1750" t="s">
        <v>2104</v>
      </c>
      <c r="C28" s="1435" t="s">
        <v>2105</v>
      </c>
      <c r="D28" s="1553" t="s">
        <v>2210</v>
      </c>
      <c r="E28" s="1435"/>
    </row>
    <row r="29" spans="2:5" ht="13.5" customHeight="1" x14ac:dyDescent="0.2">
      <c r="B29" s="1750"/>
      <c r="C29" s="1435" t="s">
        <v>2106</v>
      </c>
      <c r="D29" s="1435"/>
      <c r="E29" s="1435"/>
    </row>
    <row r="30" spans="2:5" ht="13.5" customHeight="1" x14ac:dyDescent="0.2">
      <c r="B30" s="1750"/>
      <c r="C30" s="1435" t="s">
        <v>2107</v>
      </c>
      <c r="D30" s="1435"/>
      <c r="E30" s="1435"/>
    </row>
    <row r="31" spans="2:5" ht="13.5" customHeight="1" x14ac:dyDescent="0.2">
      <c r="B31" s="1750"/>
      <c r="C31" s="1435" t="s">
        <v>2108</v>
      </c>
      <c r="D31" s="1435"/>
      <c r="E31" s="1435"/>
    </row>
    <row r="32" spans="2:5" ht="13.5" customHeight="1" x14ac:dyDescent="0.2">
      <c r="B32" s="1752"/>
      <c r="C32" s="1435"/>
      <c r="D32" s="1435"/>
      <c r="E32" s="1435"/>
    </row>
    <row r="33" spans="2:5" ht="13.5" customHeight="1" x14ac:dyDescent="0.2">
      <c r="B33" s="1753" t="s">
        <v>2109</v>
      </c>
      <c r="C33" s="1435" t="s">
        <v>2110</v>
      </c>
      <c r="D33" s="1553" t="s">
        <v>2210</v>
      </c>
      <c r="E33" s="1435"/>
    </row>
    <row r="34" spans="2:5" ht="13.5" customHeight="1" x14ac:dyDescent="0.2">
      <c r="B34" s="1754"/>
      <c r="C34" s="1435" t="s">
        <v>2111</v>
      </c>
      <c r="D34" s="1435"/>
      <c r="E34" s="1435"/>
    </row>
    <row r="35" spans="2:5" ht="13.5" customHeight="1" x14ac:dyDescent="0.2">
      <c r="B35" s="1753"/>
      <c r="C35" s="1435" t="s">
        <v>2112</v>
      </c>
      <c r="D35" s="1435"/>
      <c r="E35" s="1435"/>
    </row>
    <row r="36" spans="2:5" ht="13.5" customHeight="1" x14ac:dyDescent="0.2">
      <c r="B36" s="1755"/>
      <c r="C36" s="1435" t="s">
        <v>2113</v>
      </c>
      <c r="D36" s="1435"/>
      <c r="E36" s="1435"/>
    </row>
    <row r="37" spans="2:5" ht="13.5" customHeight="1" x14ac:dyDescent="0.2">
      <c r="B37" s="1755"/>
      <c r="C37" s="1435"/>
      <c r="D37" s="1435"/>
      <c r="E37" s="1435"/>
    </row>
    <row r="38" spans="2:5" ht="13.5" customHeight="1" x14ac:dyDescent="0.2">
      <c r="B38" s="1753" t="s">
        <v>2114</v>
      </c>
      <c r="C38" s="1435" t="s">
        <v>2115</v>
      </c>
      <c r="D38" s="1553" t="s">
        <v>2210</v>
      </c>
      <c r="E38" s="1435"/>
    </row>
    <row r="39" spans="2:5" ht="13.5" customHeight="1" x14ac:dyDescent="0.2">
      <c r="B39" s="1755"/>
      <c r="C39" s="1435" t="s">
        <v>2116</v>
      </c>
      <c r="D39" s="1435"/>
      <c r="E39" s="1435"/>
    </row>
    <row r="40" spans="2:5" ht="13.5" customHeight="1" x14ac:dyDescent="0.2">
      <c r="B40" s="1753"/>
      <c r="C40" s="1435" t="s">
        <v>2117</v>
      </c>
      <c r="D40" s="1435"/>
      <c r="E40" s="1435"/>
    </row>
    <row r="41" spans="2:5" ht="13.5" customHeight="1" x14ac:dyDescent="0.2">
      <c r="B41" s="1552"/>
      <c r="C41" s="1435" t="s">
        <v>2118</v>
      </c>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rintOptions horizontalCentered="1" verticalCentered="1"/>
  <pageMargins left="1" right="1" top="1" bottom="1" header="0.5" footer="0.65"/>
  <pageSetup scale="75" firstPageNumber="43" orientation="portrait" useFirstPageNumber="1" r:id="rId1"/>
  <headerFooter alignWithMargins="0">
    <oddHeader>&amp;L&amp;8Page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32" sqref="D3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2" t="str">
        <f>'Single Audit Cover'!A7</f>
        <v>Meridian CUSD 101</v>
      </c>
      <c r="C1" s="2492"/>
      <c r="D1" s="2492"/>
      <c r="E1" s="2492"/>
      <c r="F1" s="1545"/>
      <c r="G1" s="1545"/>
      <c r="H1" s="1545"/>
      <c r="I1" s="1545"/>
      <c r="J1" s="1545"/>
      <c r="K1" s="1545"/>
      <c r="L1" s="1545"/>
    </row>
    <row r="2" spans="2:12" ht="13.5" customHeight="1" x14ac:dyDescent="0.2">
      <c r="B2" s="2494">
        <f>'Single Audit Cover'!E7</f>
        <v>30077101026</v>
      </c>
      <c r="C2" s="2494"/>
      <c r="D2" s="2494"/>
      <c r="E2" s="2494"/>
      <c r="F2" s="1544"/>
      <c r="G2" s="1544"/>
      <c r="H2" s="1544"/>
      <c r="I2" s="1544"/>
      <c r="J2" s="1544"/>
      <c r="K2" s="1544"/>
      <c r="L2" s="1544"/>
    </row>
    <row r="3" spans="2:12" ht="13.5" customHeight="1" x14ac:dyDescent="0.2">
      <c r="B3" s="2487" t="s">
        <v>1628</v>
      </c>
      <c r="C3" s="2487"/>
      <c r="D3" s="2487"/>
      <c r="E3" s="2487"/>
      <c r="F3" s="1981"/>
      <c r="G3" s="1981"/>
      <c r="H3" s="1981"/>
      <c r="I3" s="1981"/>
      <c r="J3" s="1981"/>
      <c r="K3" s="1981"/>
      <c r="L3" s="1981"/>
    </row>
    <row r="4" spans="2:12" ht="13.5" customHeight="1" x14ac:dyDescent="0.2">
      <c r="B4" s="2515" t="str">
        <f>'[1]Single Audit Cover'!A4</f>
        <v>Year Ending June 30, 2016</v>
      </c>
      <c r="C4" s="2515"/>
      <c r="D4" s="2515"/>
      <c r="E4" s="251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7"/>
      <c r="C11" s="2507"/>
      <c r="D11" s="2503"/>
      <c r="E11" s="2503"/>
    </row>
    <row r="12" spans="2:12" ht="13.5" customHeight="1" x14ac:dyDescent="0.2">
      <c r="B12" s="1427"/>
      <c r="C12" s="1427"/>
      <c r="D12" s="1427"/>
    </row>
    <row r="13" spans="2:12" ht="13.5" customHeight="1" x14ac:dyDescent="0.2">
      <c r="B13" s="1320" t="s">
        <v>1624</v>
      </c>
      <c r="C13" s="1320"/>
      <c r="D13" s="1427"/>
    </row>
    <row r="14" spans="2:12" ht="76.5" customHeight="1" x14ac:dyDescent="0.2">
      <c r="B14" s="2507"/>
      <c r="C14" s="2507"/>
      <c r="D14" s="2503"/>
      <c r="E14" s="250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rintOptions horizontalCentered="1" verticalCentered="1"/>
  <pageMargins left="1" right="1" top="1" bottom="1" header="0.5" footer="0.65"/>
  <pageSetup scale="75" firstPageNumber="43"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30077101026</v>
      </c>
    </row>
    <row r="3" spans="1:2" x14ac:dyDescent="0.2">
      <c r="A3" t="s">
        <v>1132</v>
      </c>
      <c r="B3" s="1232" t="str">
        <f>COVER!A15</f>
        <v>Pulaski</v>
      </c>
    </row>
    <row r="4" spans="1:2" x14ac:dyDescent="0.2">
      <c r="A4" t="s">
        <v>1188</v>
      </c>
      <c r="B4" s="1232" t="str">
        <f>COVER!A17</f>
        <v>Meridian CUSD 101</v>
      </c>
    </row>
    <row r="5" spans="1:2" x14ac:dyDescent="0.2">
      <c r="A5" t="s">
        <v>819</v>
      </c>
      <c r="B5" s="1232" t="str">
        <f>COVER!A38</f>
        <v>Mr. Spencer Byrd</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t="str">
        <f>IF(COVER!J31="x","Yes",IF(COVER!L31="x","No",0))</f>
        <v>No</v>
      </c>
    </row>
    <row r="15" spans="1:2" x14ac:dyDescent="0.2">
      <c r="A15" t="s">
        <v>676</v>
      </c>
      <c r="B15" s="1232">
        <f>COVER!T23</f>
        <v>66003889</v>
      </c>
    </row>
    <row r="16" spans="1:2" x14ac:dyDescent="0.2">
      <c r="A16" t="s">
        <v>501</v>
      </c>
      <c r="B16" s="1232" t="str">
        <f>COVER!T13</f>
        <v>Beussink, Hey, Roe &amp; Stroder, L.L.C.</v>
      </c>
    </row>
    <row r="17" spans="1:2" x14ac:dyDescent="0.2">
      <c r="A17" t="s">
        <v>1052</v>
      </c>
      <c r="B17" s="1232" t="str">
        <f>COVER!T15</f>
        <v>Jeffrey C. Stroder, CPA</v>
      </c>
    </row>
    <row r="18" spans="1:2" x14ac:dyDescent="0.2">
      <c r="A18" t="s">
        <v>1370</v>
      </c>
      <c r="B18" s="1232" t="str">
        <f>COVER!T17</f>
        <v>16 South Silver Springs Road</v>
      </c>
    </row>
    <row r="19" spans="1:2" x14ac:dyDescent="0.2">
      <c r="A19" t="s">
        <v>1054</v>
      </c>
      <c r="B19" s="1232" t="str">
        <f>COVER!T25</f>
        <v>jstroder@bhrcpas.com</v>
      </c>
    </row>
    <row r="20" spans="1:2" x14ac:dyDescent="0.2">
      <c r="A20" t="s">
        <v>1055</v>
      </c>
      <c r="B20" s="1232" t="str">
        <f>COVER!T19</f>
        <v>Cape Girardeau</v>
      </c>
    </row>
    <row r="21" spans="1:2" x14ac:dyDescent="0.2">
      <c r="A21" t="s">
        <v>569</v>
      </c>
      <c r="B21" s="1232" t="str">
        <f>COVER!X19</f>
        <v>MO</v>
      </c>
    </row>
    <row r="22" spans="1:2" x14ac:dyDescent="0.2">
      <c r="A22" t="s">
        <v>1056</v>
      </c>
      <c r="B22" s="1232">
        <f>COVER!Z19</f>
        <v>63703</v>
      </c>
    </row>
    <row r="23" spans="1:2" x14ac:dyDescent="0.2">
      <c r="A23" t="s">
        <v>1372</v>
      </c>
      <c r="B23" s="1232" t="str">
        <f>COVER!T21</f>
        <v>573-334-7971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13902</v>
      </c>
      <c r="D76" s="14" t="str">
        <f t="shared" si="0"/>
        <v>Error?</v>
      </c>
    </row>
    <row r="77" spans="1:4" x14ac:dyDescent="0.2">
      <c r="A77" s="55">
        <v>16</v>
      </c>
      <c r="B77" s="1232">
        <f>'Assets-Liab 5-6'!C13</f>
        <v>22417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22417</v>
      </c>
      <c r="D92" s="14" t="str">
        <f t="shared" si="0"/>
        <v>Error?</v>
      </c>
    </row>
    <row r="93" spans="1:4" x14ac:dyDescent="0.2">
      <c r="A93" s="55">
        <v>32</v>
      </c>
      <c r="B93" s="1232">
        <f>'Assets-Liab 5-6'!C41</f>
        <v>22417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230626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230626</v>
      </c>
      <c r="D123" s="14" t="str">
        <f t="shared" si="0"/>
        <v>Error?</v>
      </c>
    </row>
    <row r="124" spans="1:4" x14ac:dyDescent="0.2">
      <c r="A124" s="55">
        <v>63</v>
      </c>
      <c r="B124" s="1232">
        <f>'Assets-Liab 5-6'!D41</f>
        <v>230626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64915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64915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34398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34398</v>
      </c>
      <c r="D170" s="14" t="str">
        <f t="shared" si="1"/>
        <v>Error?</v>
      </c>
    </row>
    <row r="171" spans="1:4" x14ac:dyDescent="0.2">
      <c r="A171" s="55">
        <v>110</v>
      </c>
      <c r="B171" s="1232">
        <f>'Assets-Liab 5-6'!F41</f>
        <v>34398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172155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172155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4508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4508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57109</v>
      </c>
      <c r="D273" s="14" t="str">
        <f t="shared" si="3"/>
        <v>Error?</v>
      </c>
    </row>
    <row r="274" spans="1:4" x14ac:dyDescent="0.2">
      <c r="A274" s="55">
        <v>213</v>
      </c>
      <c r="B274" s="1232">
        <f>'Assets-Liab 5-6'!M17</f>
        <v>4599342</v>
      </c>
      <c r="D274" s="14" t="str">
        <f t="shared" si="3"/>
        <v>Error?</v>
      </c>
    </row>
    <row r="275" spans="1:4" x14ac:dyDescent="0.2">
      <c r="A275" s="55">
        <v>214</v>
      </c>
      <c r="B275" s="1232">
        <f>'Assets-Liab 5-6'!M18</f>
        <v>1140390</v>
      </c>
      <c r="D275" s="14" t="str">
        <f t="shared" si="3"/>
        <v>Error?</v>
      </c>
    </row>
    <row r="276" spans="1:4" x14ac:dyDescent="0.2">
      <c r="A276" s="55">
        <v>215</v>
      </c>
      <c r="B276" s="1232">
        <f>'Assets-Liab 5-6'!M19</f>
        <v>3445118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12668479</v>
      </c>
      <c r="C279" s="14" t="s">
        <v>672</v>
      </c>
      <c r="D279" s="14" t="str">
        <f t="shared" si="3"/>
        <v>Error?</v>
      </c>
    </row>
    <row r="280" spans="1:4" x14ac:dyDescent="0.2">
      <c r="A280" s="55">
        <v>219</v>
      </c>
      <c r="B280" s="1232">
        <f>'Assets-Liab 5-6'!M40</f>
        <v>12668479</v>
      </c>
      <c r="D280" s="14" t="str">
        <f t="shared" si="3"/>
        <v>Error?</v>
      </c>
    </row>
    <row r="281" spans="1:4" x14ac:dyDescent="0.2">
      <c r="A281" s="55">
        <v>220</v>
      </c>
      <c r="B281" s="1232">
        <f>'Assets-Liab 5-6'!M41</f>
        <v>12668479</v>
      </c>
      <c r="C281" s="14" t="s">
        <v>672</v>
      </c>
      <c r="D281" s="14" t="str">
        <f t="shared" si="3"/>
        <v>Error?</v>
      </c>
    </row>
    <row r="282" spans="1:4" x14ac:dyDescent="0.2">
      <c r="A282" s="55">
        <v>221</v>
      </c>
      <c r="B282" s="1232">
        <f>'Assets-Liab 5-6'!N21</f>
        <v>64915</v>
      </c>
      <c r="D282" s="14" t="str">
        <f t="shared" si="3"/>
        <v>Error?</v>
      </c>
    </row>
    <row r="283" spans="1:4" x14ac:dyDescent="0.2">
      <c r="A283" s="55">
        <v>222</v>
      </c>
      <c r="B283" s="1232">
        <f>'Assets-Liab 5-6'!N22</f>
        <v>2651731</v>
      </c>
      <c r="D283" s="14" t="str">
        <f t="shared" si="3"/>
        <v>Error?</v>
      </c>
    </row>
    <row r="284" spans="1:4" x14ac:dyDescent="0.2">
      <c r="A284" s="55">
        <v>223</v>
      </c>
      <c r="B284" s="1232">
        <f>'Assets-Liab 5-6'!N23</f>
        <v>2716646</v>
      </c>
      <c r="C284" s="14" t="s">
        <v>672</v>
      </c>
      <c r="D284" s="14" t="str">
        <f t="shared" si="3"/>
        <v>Error?</v>
      </c>
    </row>
    <row r="285" spans="1:4" x14ac:dyDescent="0.2">
      <c r="A285" s="55">
        <v>224</v>
      </c>
      <c r="B285" s="1232">
        <f>'Assets-Liab 5-6'!N36</f>
        <v>2716646</v>
      </c>
      <c r="D285" s="14" t="str">
        <f t="shared" si="3"/>
        <v>Error?</v>
      </c>
    </row>
    <row r="286" spans="1:4" x14ac:dyDescent="0.2">
      <c r="A286" s="83">
        <v>225</v>
      </c>
      <c r="D286" s="14" t="str">
        <f t="shared" si="3"/>
        <v>OK</v>
      </c>
    </row>
    <row r="287" spans="1:4" x14ac:dyDescent="0.2">
      <c r="A287" s="55">
        <v>226</v>
      </c>
      <c r="B287" s="1232">
        <f>'Assets-Liab 5-6'!N37</f>
        <v>2716646</v>
      </c>
      <c r="C287" s="14" t="s">
        <v>672</v>
      </c>
      <c r="D287" s="14" t="str">
        <f t="shared" si="3"/>
        <v>Error?</v>
      </c>
    </row>
    <row r="288" spans="1:4" x14ac:dyDescent="0.2">
      <c r="A288" s="55">
        <v>227</v>
      </c>
      <c r="B288" s="1232">
        <f>'Assets-Liab 5-6'!N41</f>
        <v>2716646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1632053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30565</v>
      </c>
      <c r="D717" s="14" t="str">
        <f t="shared" si="10"/>
        <v>Error?</v>
      </c>
    </row>
    <row r="718" spans="1:4" x14ac:dyDescent="0.2">
      <c r="A718" s="55">
        <v>657</v>
      </c>
      <c r="B718" s="1232">
        <f>'Expenditures 15-22'!C14</f>
        <v>59249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2263677</v>
      </c>
      <c r="C720" s="14" t="s">
        <v>672</v>
      </c>
      <c r="D720" s="14" t="str">
        <f t="shared" si="10"/>
        <v>Error?</v>
      </c>
    </row>
    <row r="721" spans="1:4" x14ac:dyDescent="0.2">
      <c r="A721" s="55">
        <v>660</v>
      </c>
      <c r="B721" s="1232">
        <f>'Expenditures 15-22'!C36</f>
        <v>40600</v>
      </c>
      <c r="D721" s="14" t="str">
        <f t="shared" si="10"/>
        <v>Error?</v>
      </c>
    </row>
    <row r="722" spans="1:4" x14ac:dyDescent="0.2">
      <c r="A722" s="55">
        <v>661</v>
      </c>
      <c r="B722" s="1232">
        <f>'Expenditures 15-22'!C37</f>
        <v>102709</v>
      </c>
      <c r="D722" s="14" t="str">
        <f t="shared" si="10"/>
        <v>Error?</v>
      </c>
    </row>
    <row r="723" spans="1:4" x14ac:dyDescent="0.2">
      <c r="A723" s="55">
        <v>662</v>
      </c>
      <c r="B723" s="1232">
        <f>'Expenditures 15-22'!C38</f>
        <v>54539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35050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232898</v>
      </c>
      <c r="C727" s="14" t="s">
        <v>672</v>
      </c>
      <c r="D727" s="14" t="str">
        <f t="shared" si="10"/>
        <v>Error?</v>
      </c>
    </row>
    <row r="728" spans="1:4" x14ac:dyDescent="0.2">
      <c r="A728" s="55">
        <v>667</v>
      </c>
      <c r="B728" s="1232">
        <f>'Expenditures 15-22'!C44</f>
        <v>164805</v>
      </c>
      <c r="D728" s="14" t="str">
        <f t="shared" si="10"/>
        <v>Error?</v>
      </c>
    </row>
    <row r="729" spans="1:4" x14ac:dyDescent="0.2">
      <c r="A729" s="55">
        <v>668</v>
      </c>
      <c r="B729" s="1232">
        <f>'Expenditures 15-22'!C45</f>
        <v>62335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227140</v>
      </c>
      <c r="C731" s="14" t="s">
        <v>672</v>
      </c>
      <c r="D731" s="14" t="str">
        <f t="shared" si="10"/>
        <v>Error?</v>
      </c>
    </row>
    <row r="732" spans="1:4" x14ac:dyDescent="0.2">
      <c r="A732" s="55">
        <v>671</v>
      </c>
      <c r="B732" s="1232">
        <f>'Expenditures 15-22'!C49</f>
        <v>18240</v>
      </c>
      <c r="D732" s="14" t="str">
        <f t="shared" si="10"/>
        <v>Error?</v>
      </c>
    </row>
    <row r="733" spans="1:4" x14ac:dyDescent="0.2">
      <c r="A733" s="55">
        <v>672</v>
      </c>
      <c r="B733" s="1232">
        <f>'Expenditures 15-22'!C50</f>
        <v>143972</v>
      </c>
      <c r="D733" s="14" t="str">
        <f t="shared" si="10"/>
        <v>Error?</v>
      </c>
    </row>
    <row r="734" spans="1:4" x14ac:dyDescent="0.2">
      <c r="A734" s="55">
        <v>673</v>
      </c>
      <c r="B734" s="1232">
        <f>'Expenditures 15-22'!C53</f>
        <v>162212</v>
      </c>
      <c r="C734" s="14" t="s">
        <v>672</v>
      </c>
      <c r="D734" s="14" t="str">
        <f t="shared" si="10"/>
        <v>Error?</v>
      </c>
    </row>
    <row r="735" spans="1:4" x14ac:dyDescent="0.2">
      <c r="A735" s="55">
        <v>674</v>
      </c>
      <c r="B735" s="1232">
        <f>'Expenditures 15-22'!C55</f>
        <v>169686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169686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58509</v>
      </c>
      <c r="D739" s="14" t="str">
        <f t="shared" si="10"/>
        <v>Error?</v>
      </c>
    </row>
    <row r="740" spans="1:4" x14ac:dyDescent="0.2">
      <c r="A740" s="55">
        <v>679</v>
      </c>
      <c r="B740" s="1232">
        <f>'Expenditures 15-22'!C61</f>
        <v>118384</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86295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263188</v>
      </c>
      <c r="C745" s="14" t="s">
        <v>672</v>
      </c>
      <c r="D745" s="14" t="str">
        <f t="shared" si="10"/>
        <v>Error?</v>
      </c>
    </row>
    <row r="746" spans="1:4" x14ac:dyDescent="0.2">
      <c r="A746" s="55">
        <v>685</v>
      </c>
      <c r="B746" s="1232">
        <f>'Expenditures 15-22'!C67</f>
        <v>950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177700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178650</v>
      </c>
      <c r="C753" s="14" t="s">
        <v>672</v>
      </c>
      <c r="D753" s="14" t="str">
        <f t="shared" si="10"/>
        <v>Error?</v>
      </c>
    </row>
    <row r="754" spans="1:4" x14ac:dyDescent="0.2">
      <c r="A754" s="55">
        <v>693</v>
      </c>
      <c r="B754" s="1232">
        <f>'Expenditures 15-22'!C73</f>
        <v>18000</v>
      </c>
      <c r="D754" s="14" t="str">
        <f t="shared" si="10"/>
        <v>Error?</v>
      </c>
    </row>
    <row r="755" spans="1:4" x14ac:dyDescent="0.2">
      <c r="A755" s="55">
        <v>694</v>
      </c>
      <c r="B755" s="1232">
        <f>'Expenditures 15-22'!C74</f>
        <v>1251774</v>
      </c>
      <c r="C755" s="14" t="s">
        <v>672</v>
      </c>
      <c r="D755" s="14" t="str">
        <f t="shared" si="10"/>
        <v>Error?</v>
      </c>
    </row>
    <row r="756" spans="1:4" x14ac:dyDescent="0.2">
      <c r="A756" s="55">
        <v>695</v>
      </c>
      <c r="B756" s="1232">
        <f>'Expenditures 15-22'!C75</f>
        <v>38200</v>
      </c>
      <c r="D756" s="14" t="str">
        <f t="shared" si="10"/>
        <v>Error?</v>
      </c>
    </row>
    <row r="757" spans="1:4" x14ac:dyDescent="0.2">
      <c r="A757" s="55">
        <v>696</v>
      </c>
      <c r="B757" s="1232">
        <f>'Expenditures 15-22'!C114</f>
        <v>3553651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433898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3520</v>
      </c>
      <c r="D775" s="14" t="str">
        <f t="shared" si="11"/>
        <v>Error?</v>
      </c>
    </row>
    <row r="776" spans="1:4" x14ac:dyDescent="0.2">
      <c r="A776" s="55">
        <v>715</v>
      </c>
      <c r="B776" s="1232">
        <f>'Expenditures 15-22'!D14</f>
        <v>3106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537252</v>
      </c>
      <c r="C778" s="14" t="s">
        <v>672</v>
      </c>
      <c r="D778" s="14" t="str">
        <f t="shared" si="11"/>
        <v>Error?</v>
      </c>
    </row>
    <row r="779" spans="1:4" x14ac:dyDescent="0.2">
      <c r="A779" s="55">
        <v>718</v>
      </c>
      <c r="B779" s="1232">
        <f>'Expenditures 15-22'!D36</f>
        <v>9631</v>
      </c>
      <c r="D779" s="14" t="str">
        <f t="shared" si="11"/>
        <v>Error?</v>
      </c>
    </row>
    <row r="780" spans="1:4" x14ac:dyDescent="0.2">
      <c r="A780" s="55">
        <v>719</v>
      </c>
      <c r="B780" s="1232">
        <f>'Expenditures 15-22'!D37</f>
        <v>5052</v>
      </c>
      <c r="D780" s="14" t="str">
        <f t="shared" si="11"/>
        <v>Error?</v>
      </c>
    </row>
    <row r="781" spans="1:4" x14ac:dyDescent="0.2">
      <c r="A781" s="55">
        <v>720</v>
      </c>
      <c r="B781" s="1232">
        <f>'Expenditures 15-22'!D38</f>
        <v>7011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4170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25864</v>
      </c>
      <c r="C785" s="14" t="s">
        <v>672</v>
      </c>
      <c r="D785" s="14" t="str">
        <f t="shared" si="11"/>
        <v>Error?</v>
      </c>
    </row>
    <row r="786" spans="1:4" x14ac:dyDescent="0.2">
      <c r="A786" s="55">
        <v>725</v>
      </c>
      <c r="B786" s="1232">
        <f>'Expenditures 15-22'!D44</f>
        <v>69076</v>
      </c>
      <c r="D786" s="14" t="str">
        <f t="shared" si="11"/>
        <v>Error?</v>
      </c>
    </row>
    <row r="787" spans="1:4" x14ac:dyDescent="0.2">
      <c r="A787" s="55">
        <v>726</v>
      </c>
      <c r="B787" s="1232">
        <f>'Expenditures 15-22'!D45</f>
        <v>13620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82696</v>
      </c>
      <c r="C789" s="14" t="s">
        <v>672</v>
      </c>
      <c r="D789" s="14" t="str">
        <f t="shared" si="11"/>
        <v>Error?</v>
      </c>
    </row>
    <row r="790" spans="1:4" x14ac:dyDescent="0.2">
      <c r="A790" s="55">
        <v>729</v>
      </c>
      <c r="B790" s="1232">
        <f>'Expenditures 15-22'!D49</f>
        <v>1384</v>
      </c>
      <c r="D790" s="14" t="str">
        <f t="shared" si="11"/>
        <v>Error?</v>
      </c>
    </row>
    <row r="791" spans="1:4" x14ac:dyDescent="0.2">
      <c r="A791" s="55">
        <v>730</v>
      </c>
      <c r="B791" s="1232">
        <f>'Expenditures 15-22'!D50</f>
        <v>22688</v>
      </c>
      <c r="D791" s="14" t="str">
        <f t="shared" si="11"/>
        <v>Error?</v>
      </c>
    </row>
    <row r="792" spans="1:4" x14ac:dyDescent="0.2">
      <c r="A792" s="55">
        <v>731</v>
      </c>
      <c r="B792" s="1232">
        <f>'Expenditures 15-22'!D53</f>
        <v>24072</v>
      </c>
      <c r="C792" s="14" t="s">
        <v>672</v>
      </c>
      <c r="D792" s="14" t="str">
        <f t="shared" si="11"/>
        <v>Error?</v>
      </c>
    </row>
    <row r="793" spans="1:4" x14ac:dyDescent="0.2">
      <c r="A793" s="55">
        <v>732</v>
      </c>
      <c r="B793" s="1232">
        <f>'Expenditures 15-22'!D55</f>
        <v>34014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34014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8570</v>
      </c>
      <c r="D797" s="14" t="str">
        <f t="shared" si="11"/>
        <v>Error?</v>
      </c>
    </row>
    <row r="798" spans="1:4" x14ac:dyDescent="0.2">
      <c r="A798" s="55">
        <v>737</v>
      </c>
      <c r="B798" s="1232">
        <f>'Expenditures 15-22'!D61</f>
        <v>9096</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14613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32279</v>
      </c>
      <c r="C803" s="14" t="s">
        <v>672</v>
      </c>
      <c r="D803" s="14" t="str">
        <f t="shared" si="11"/>
        <v>Error?</v>
      </c>
    </row>
    <row r="804" spans="1:4" x14ac:dyDescent="0.2">
      <c r="A804" s="55">
        <v>743</v>
      </c>
      <c r="B804" s="1232">
        <f>'Expenditures 15-22'!D67</f>
        <v>146</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72416</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72562</v>
      </c>
      <c r="C811" s="14" t="s">
        <v>672</v>
      </c>
      <c r="D811" s="14" t="str">
        <f t="shared" si="11"/>
        <v>Error?</v>
      </c>
    </row>
    <row r="812" spans="1:4" x14ac:dyDescent="0.2">
      <c r="A812" s="55">
        <v>751</v>
      </c>
      <c r="B812" s="1232">
        <f>'Expenditures 15-22'!D73</f>
        <v>261</v>
      </c>
      <c r="D812" s="14" t="str">
        <f t="shared" si="11"/>
        <v>Error?</v>
      </c>
    </row>
    <row r="813" spans="1:4" x14ac:dyDescent="0.2">
      <c r="A813" s="55">
        <v>752</v>
      </c>
      <c r="B813" s="1232">
        <f>'Expenditures 15-22'!D74</f>
        <v>271748</v>
      </c>
      <c r="C813" s="14" t="s">
        <v>672</v>
      </c>
      <c r="D813" s="14" t="str">
        <f t="shared" si="11"/>
        <v>Error?</v>
      </c>
    </row>
    <row r="814" spans="1:4" x14ac:dyDescent="0.2">
      <c r="A814" s="55">
        <v>753</v>
      </c>
      <c r="B814" s="1232">
        <f>'Expenditures 15-22'!D75</f>
        <v>8631</v>
      </c>
      <c r="D814" s="14" t="str">
        <f t="shared" si="11"/>
        <v>Error?</v>
      </c>
    </row>
    <row r="815" spans="1:4" x14ac:dyDescent="0.2">
      <c r="A815" s="55">
        <v>754</v>
      </c>
      <c r="B815" s="1232">
        <f>'Expenditures 15-22'!D114</f>
        <v>817631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236285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15508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265592</v>
      </c>
      <c r="C836" s="14" t="s">
        <v>672</v>
      </c>
      <c r="D836" s="14" t="str">
        <f t="shared" si="12"/>
        <v>Error?</v>
      </c>
    </row>
    <row r="837" spans="1:4" x14ac:dyDescent="0.2">
      <c r="A837" s="55">
        <v>776</v>
      </c>
      <c r="B837" s="1232">
        <f>'Expenditures 15-22'!E36</f>
        <v>69831</v>
      </c>
      <c r="D837" s="14" t="str">
        <f t="shared" si="12"/>
        <v>Error?</v>
      </c>
    </row>
    <row r="838" spans="1:4" x14ac:dyDescent="0.2">
      <c r="A838" s="55">
        <v>777</v>
      </c>
      <c r="B838" s="1232">
        <f>'Expenditures 15-22'!E37</f>
        <v>235</v>
      </c>
      <c r="D838" s="14" t="str">
        <f t="shared" si="12"/>
        <v>Error?</v>
      </c>
    </row>
    <row r="839" spans="1:4" x14ac:dyDescent="0.2">
      <c r="A839" s="55">
        <v>778</v>
      </c>
      <c r="B839" s="1232">
        <f>'Expenditures 15-22'!E38</f>
        <v>19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70085</v>
      </c>
      <c r="C843" s="14" t="s">
        <v>672</v>
      </c>
      <c r="D843" s="14" t="str">
        <f t="shared" si="12"/>
        <v>Error?</v>
      </c>
    </row>
    <row r="844" spans="1:4" x14ac:dyDescent="0.2">
      <c r="A844" s="55">
        <v>783</v>
      </c>
      <c r="B844" s="1232">
        <f>'Expenditures 15-22'!E44</f>
        <v>239445</v>
      </c>
      <c r="D844" s="14" t="str">
        <f t="shared" si="12"/>
        <v>Error?</v>
      </c>
    </row>
    <row r="845" spans="1:4" x14ac:dyDescent="0.2">
      <c r="A845" s="55">
        <v>784</v>
      </c>
      <c r="B845" s="1232">
        <f>'Expenditures 15-22'!E45</f>
        <v>71741</v>
      </c>
      <c r="D845" s="14" t="str">
        <f t="shared" si="12"/>
        <v>Error?</v>
      </c>
    </row>
    <row r="846" spans="1:4" x14ac:dyDescent="0.2">
      <c r="A846" s="55">
        <v>785</v>
      </c>
      <c r="B846" s="1232">
        <f>'Expenditures 15-22'!E46</f>
        <v>20226</v>
      </c>
      <c r="D846" s="14" t="str">
        <f t="shared" si="12"/>
        <v>Error?</v>
      </c>
    </row>
    <row r="847" spans="1:4" x14ac:dyDescent="0.2">
      <c r="A847" s="55">
        <v>786</v>
      </c>
      <c r="B847" s="1232">
        <f>'Expenditures 15-22'!E47</f>
        <v>331412</v>
      </c>
      <c r="C847" s="14" t="s">
        <v>672</v>
      </c>
      <c r="D847" s="14" t="str">
        <f t="shared" si="12"/>
        <v>Error?</v>
      </c>
    </row>
    <row r="848" spans="1:4" x14ac:dyDescent="0.2">
      <c r="A848" s="55">
        <v>787</v>
      </c>
      <c r="B848" s="1232">
        <f>'Expenditures 15-22'!E49</f>
        <v>203960</v>
      </c>
      <c r="D848" s="14" t="str">
        <f t="shared" si="12"/>
        <v>Error?</v>
      </c>
    </row>
    <row r="849" spans="1:4" x14ac:dyDescent="0.2">
      <c r="A849" s="55">
        <v>788</v>
      </c>
      <c r="B849" s="1232">
        <f>'Expenditures 15-22'!E50</f>
        <v>17128</v>
      </c>
      <c r="D849" s="14" t="str">
        <f t="shared" si="12"/>
        <v>Error?</v>
      </c>
    </row>
    <row r="850" spans="1:4" x14ac:dyDescent="0.2">
      <c r="A850" s="55">
        <v>789</v>
      </c>
      <c r="B850" s="1232">
        <f>'Expenditures 15-22'!E53</f>
        <v>221088</v>
      </c>
      <c r="C850" s="14" t="s">
        <v>672</v>
      </c>
      <c r="D850" s="14" t="str">
        <f t="shared" si="12"/>
        <v>Error?</v>
      </c>
    </row>
    <row r="851" spans="1:4" x14ac:dyDescent="0.2">
      <c r="A851" s="55">
        <v>790</v>
      </c>
      <c r="B851" s="1232">
        <f>'Expenditures 15-22'!E55</f>
        <v>13684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13684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176</v>
      </c>
      <c r="D855" s="14" t="str">
        <f t="shared" si="12"/>
        <v>Error?</v>
      </c>
    </row>
    <row r="856" spans="1:4" x14ac:dyDescent="0.2">
      <c r="A856" s="55">
        <v>795</v>
      </c>
      <c r="B856" s="1232">
        <f>'Expenditures 15-22'!E61</f>
        <v>111542</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1597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113315</v>
      </c>
      <c r="C861" s="14" t="s">
        <v>672</v>
      </c>
      <c r="D861" s="14" t="str">
        <f t="shared" si="12"/>
        <v>Error?</v>
      </c>
    </row>
    <row r="862" spans="1:4" x14ac:dyDescent="0.2">
      <c r="A862" s="55">
        <v>801</v>
      </c>
      <c r="B862" s="1232">
        <f>'Expenditures 15-22'!E67</f>
        <v>718323</v>
      </c>
      <c r="D862" s="14" t="str">
        <f t="shared" si="12"/>
        <v>Error?</v>
      </c>
    </row>
    <row r="863" spans="1:4" x14ac:dyDescent="0.2">
      <c r="A863" s="55">
        <v>802</v>
      </c>
      <c r="B863" s="1232">
        <f>'Expenditures 15-22'!E68</f>
        <v>800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719123</v>
      </c>
      <c r="C869" s="14" t="s">
        <v>672</v>
      </c>
      <c r="D869" s="14" t="str">
        <f t="shared" si="12"/>
        <v>Error?</v>
      </c>
    </row>
    <row r="870" spans="1:4" x14ac:dyDescent="0.2">
      <c r="A870" s="55">
        <v>809</v>
      </c>
      <c r="B870" s="1232">
        <f>'Expenditures 15-22'!E73</f>
        <v>3109</v>
      </c>
      <c r="D870" s="14" t="str">
        <f t="shared" si="12"/>
        <v>Error?</v>
      </c>
    </row>
    <row r="871" spans="1:4" x14ac:dyDescent="0.2">
      <c r="A871" s="55">
        <v>810</v>
      </c>
      <c r="B871" s="1232">
        <f>'Expenditures 15-22'!E74</f>
        <v>1471816</v>
      </c>
      <c r="C871" s="14" t="s">
        <v>672</v>
      </c>
      <c r="D871" s="14" t="str">
        <f t="shared" si="12"/>
        <v>Error?</v>
      </c>
    </row>
    <row r="872" spans="1:4" x14ac:dyDescent="0.2">
      <c r="A872" s="55">
        <v>811</v>
      </c>
      <c r="B872" s="1232">
        <f>'Expenditures 15-22'!E75</f>
        <v>2185</v>
      </c>
      <c r="D872" s="14" t="str">
        <f t="shared" si="12"/>
        <v>Error?</v>
      </c>
    </row>
    <row r="873" spans="1:4" x14ac:dyDescent="0.2">
      <c r="A873" s="55">
        <v>812</v>
      </c>
      <c r="B873" s="1232">
        <f>'Expenditures 15-22'!E114</f>
        <v>1778584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189321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1806</v>
      </c>
      <c r="D891" s="14" t="str">
        <f t="shared" si="12"/>
        <v>Error?</v>
      </c>
    </row>
    <row r="892" spans="1:4" x14ac:dyDescent="0.2">
      <c r="A892" s="55">
        <v>831</v>
      </c>
      <c r="B892" s="1232">
        <f>'Expenditures 15-22'!F14</f>
        <v>4926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219576</v>
      </c>
      <c r="C894" s="14" t="s">
        <v>672</v>
      </c>
      <c r="D894" s="14" t="str">
        <f t="shared" si="12"/>
        <v>Error?</v>
      </c>
    </row>
    <row r="895" spans="1:4" x14ac:dyDescent="0.2">
      <c r="A895" s="55">
        <v>834</v>
      </c>
      <c r="B895" s="1232">
        <f>'Expenditures 15-22'!F36</f>
        <v>669</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1069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1738</v>
      </c>
      <c r="C901" s="14" t="s">
        <v>672</v>
      </c>
      <c r="D901" s="14" t="str">
        <f t="shared" si="13"/>
        <v>Error?</v>
      </c>
    </row>
    <row r="902" spans="1:4" x14ac:dyDescent="0.2">
      <c r="A902" s="55">
        <v>841</v>
      </c>
      <c r="B902" s="1232">
        <f>'Expenditures 15-22'!F44</f>
        <v>33870</v>
      </c>
      <c r="D902" s="14" t="str">
        <f t="shared" si="13"/>
        <v>Error?</v>
      </c>
    </row>
    <row r="903" spans="1:4" x14ac:dyDescent="0.2">
      <c r="A903" s="55">
        <v>842</v>
      </c>
      <c r="B903" s="1232">
        <f>'Expenditures 15-22'!F45</f>
        <v>48542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82412</v>
      </c>
      <c r="C905" s="14" t="s">
        <v>672</v>
      </c>
      <c r="D905" s="14" t="str">
        <f t="shared" si="13"/>
        <v>Error?</v>
      </c>
    </row>
    <row r="906" spans="1:4" x14ac:dyDescent="0.2">
      <c r="A906" s="55">
        <v>845</v>
      </c>
      <c r="B906" s="1232">
        <f>'Expenditures 15-22'!F49</f>
        <v>9748</v>
      </c>
      <c r="D906" s="14" t="str">
        <f t="shared" si="13"/>
        <v>Error?</v>
      </c>
    </row>
    <row r="907" spans="1:4" x14ac:dyDescent="0.2">
      <c r="A907" s="55">
        <v>846</v>
      </c>
      <c r="B907" s="1232">
        <f>'Expenditures 15-22'!F50</f>
        <v>196</v>
      </c>
      <c r="D907" s="14" t="str">
        <f t="shared" si="13"/>
        <v>Error?</v>
      </c>
    </row>
    <row r="908" spans="1:4" x14ac:dyDescent="0.2">
      <c r="A908" s="55">
        <v>847</v>
      </c>
      <c r="B908" s="1232">
        <f>'Expenditures 15-22'!F53</f>
        <v>9944</v>
      </c>
      <c r="C908" s="14" t="s">
        <v>672</v>
      </c>
      <c r="D908" s="14" t="str">
        <f t="shared" si="13"/>
        <v>Error?</v>
      </c>
    </row>
    <row r="909" spans="1:4" x14ac:dyDescent="0.2">
      <c r="A909" s="55">
        <v>848</v>
      </c>
      <c r="B909" s="1232">
        <f>'Expenditures 15-22'!F55</f>
        <v>146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146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2848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206424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209272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1765</v>
      </c>
      <c r="D928" s="14" t="str">
        <f t="shared" si="13"/>
        <v>Error?</v>
      </c>
    </row>
    <row r="929" spans="1:4" x14ac:dyDescent="0.2">
      <c r="A929" s="55">
        <v>868</v>
      </c>
      <c r="B929" s="1232">
        <f>'Expenditures 15-22'!F74</f>
        <v>305277</v>
      </c>
      <c r="C929" s="14" t="s">
        <v>672</v>
      </c>
      <c r="D929" s="14" t="str">
        <f t="shared" si="13"/>
        <v>Error?</v>
      </c>
    </row>
    <row r="930" spans="1:4" x14ac:dyDescent="0.2">
      <c r="A930" s="55">
        <v>869</v>
      </c>
      <c r="B930" s="1232">
        <f>'Expenditures 15-22'!F75</f>
        <v>11758</v>
      </c>
      <c r="D930" s="14" t="str">
        <f t="shared" si="13"/>
        <v>Error?</v>
      </c>
    </row>
    <row r="931" spans="1:4" x14ac:dyDescent="0.2">
      <c r="A931" s="55">
        <v>870</v>
      </c>
      <c r="B931" s="1232">
        <f>'Expenditures 15-22'!F114</f>
        <v>536611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59292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59292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29120</v>
      </c>
      <c r="D960" s="14" t="str">
        <f t="shared" si="14"/>
        <v>Error?</v>
      </c>
    </row>
    <row r="961" spans="1:4" x14ac:dyDescent="0.2">
      <c r="A961" s="55">
        <v>900</v>
      </c>
      <c r="B961" s="1232">
        <f>'Expenditures 15-22'!G45</f>
        <v>77892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107012</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107012</v>
      </c>
      <c r="C987" s="14" t="s">
        <v>672</v>
      </c>
      <c r="D987" s="14" t="str">
        <f t="shared" si="14"/>
        <v>Error?</v>
      </c>
    </row>
    <row r="988" spans="1:4" x14ac:dyDescent="0.2">
      <c r="A988" s="55">
        <v>927</v>
      </c>
      <c r="B988" s="1232">
        <f>'Expenditures 15-22'!G75</f>
        <v>668</v>
      </c>
      <c r="D988" s="14" t="str">
        <f t="shared" si="14"/>
        <v>Error?</v>
      </c>
    </row>
    <row r="989" spans="1:4" x14ac:dyDescent="0.2">
      <c r="A989" s="55">
        <v>928</v>
      </c>
      <c r="B989" s="1232">
        <f>'Expenditures 15-22'!G114</f>
        <v>166972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1185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1190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7933</v>
      </c>
      <c r="D1022" s="14" t="str">
        <f t="shared" si="14"/>
        <v>Error?</v>
      </c>
    </row>
    <row r="1023" spans="1:4" x14ac:dyDescent="0.2">
      <c r="A1023" s="55">
        <v>962</v>
      </c>
      <c r="B1023" s="1232">
        <f>'Expenditures 15-22'!H50</f>
        <v>2620</v>
      </c>
      <c r="D1023" s="14" t="str">
        <f t="shared" ref="D1023:D1086" si="15">IF(ISBLANK(B1023),"OK",IF(A1023-B1023=0,"OK","Error?"))</f>
        <v>Error?</v>
      </c>
    </row>
    <row r="1024" spans="1:4" x14ac:dyDescent="0.2">
      <c r="A1024" s="55">
        <v>963</v>
      </c>
      <c r="B1024" s="1232">
        <f>'Expenditures 15-22'!H53</f>
        <v>10553</v>
      </c>
      <c r="C1024" s="14" t="s">
        <v>672</v>
      </c>
      <c r="D1024" s="14" t="str">
        <f t="shared" si="15"/>
        <v>Error?</v>
      </c>
    </row>
    <row r="1025" spans="1:4" x14ac:dyDescent="0.2">
      <c r="A1025" s="55">
        <v>964</v>
      </c>
      <c r="B1025" s="1232">
        <f>'Expenditures 15-22'!H55</f>
        <v>988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988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2440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1574</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4014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15555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159067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175812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2550854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35891</v>
      </c>
      <c r="C1105" s="14" t="s">
        <v>672</v>
      </c>
      <c r="D1105" s="14" t="str">
        <f t="shared" si="16"/>
        <v>Error?</v>
      </c>
    </row>
    <row r="1106" spans="1:4" x14ac:dyDescent="0.2">
      <c r="A1106" s="55">
        <v>1045</v>
      </c>
      <c r="B1106" s="1232">
        <f>'Expenditures 15-22'!K14</f>
        <v>83974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3346579</v>
      </c>
      <c r="C1108" s="14" t="s">
        <v>672</v>
      </c>
      <c r="D1108" s="14" t="str">
        <f t="shared" si="16"/>
        <v>Error?</v>
      </c>
    </row>
    <row r="1109" spans="1:4" x14ac:dyDescent="0.2">
      <c r="A1109" s="55">
        <v>1048</v>
      </c>
      <c r="B1109" s="1232">
        <f>'Expenditures 15-22'!K36</f>
        <v>120731</v>
      </c>
      <c r="C1109" s="14" t="s">
        <v>672</v>
      </c>
      <c r="D1109" s="14" t="str">
        <f t="shared" si="16"/>
        <v>Error?</v>
      </c>
    </row>
    <row r="1110" spans="1:4" x14ac:dyDescent="0.2">
      <c r="A1110" s="55">
        <v>1049</v>
      </c>
      <c r="B1110" s="1232">
        <f>'Expenditures 15-22'!K37</f>
        <v>107996</v>
      </c>
      <c r="C1110" s="14" t="s">
        <v>672</v>
      </c>
      <c r="D1110" s="14" t="str">
        <f t="shared" si="16"/>
        <v>Error?</v>
      </c>
    </row>
    <row r="1111" spans="1:4" x14ac:dyDescent="0.2">
      <c r="A1111" s="55">
        <v>1050</v>
      </c>
      <c r="B1111" s="1232">
        <f>'Expenditures 15-22'!K38</f>
        <v>62638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39220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330585</v>
      </c>
      <c r="C1115" s="14" t="s">
        <v>672</v>
      </c>
      <c r="D1115" s="14" t="str">
        <f t="shared" si="16"/>
        <v>Error?</v>
      </c>
    </row>
    <row r="1116" spans="1:4" x14ac:dyDescent="0.2">
      <c r="A1116" s="55">
        <v>1055</v>
      </c>
      <c r="B1116" s="1232">
        <f>'Expenditures 15-22'!K44</f>
        <v>536316</v>
      </c>
      <c r="C1116" s="14" t="s">
        <v>672</v>
      </c>
      <c r="D1116" s="14" t="str">
        <f t="shared" si="16"/>
        <v>Error?</v>
      </c>
    </row>
    <row r="1117" spans="1:4" x14ac:dyDescent="0.2">
      <c r="A1117" s="55">
        <v>1056</v>
      </c>
      <c r="B1117" s="1232">
        <f>'Expenditures 15-22'!K45</f>
        <v>274130</v>
      </c>
      <c r="C1117" s="14" t="s">
        <v>672</v>
      </c>
      <c r="D1117" s="14" t="str">
        <f t="shared" si="16"/>
        <v>Error?</v>
      </c>
    </row>
    <row r="1118" spans="1:4" x14ac:dyDescent="0.2">
      <c r="A1118" s="55">
        <v>1057</v>
      </c>
      <c r="B1118" s="1232">
        <f>'Expenditures 15-22'!K46</f>
        <v>20226</v>
      </c>
      <c r="C1118" s="14" t="s">
        <v>672</v>
      </c>
      <c r="D1118" s="14" t="str">
        <f t="shared" si="16"/>
        <v>Error?</v>
      </c>
    </row>
    <row r="1119" spans="1:4" x14ac:dyDescent="0.2">
      <c r="A1119" s="55">
        <v>1058</v>
      </c>
      <c r="B1119" s="1232">
        <f>'Expenditures 15-22'!K47</f>
        <v>830672</v>
      </c>
      <c r="C1119" s="14" t="s">
        <v>672</v>
      </c>
      <c r="D1119" s="14" t="str">
        <f t="shared" si="16"/>
        <v>Error?</v>
      </c>
    </row>
    <row r="1120" spans="1:4" x14ac:dyDescent="0.2">
      <c r="A1120" s="55">
        <v>1059</v>
      </c>
      <c r="B1120" s="1232">
        <f>'Expenditures 15-22'!K49</f>
        <v>241265</v>
      </c>
      <c r="C1120" s="14" t="s">
        <v>672</v>
      </c>
      <c r="D1120" s="14" t="str">
        <f t="shared" si="16"/>
        <v>Error?</v>
      </c>
    </row>
    <row r="1121" spans="1:4" x14ac:dyDescent="0.2">
      <c r="A1121" s="55">
        <v>1060</v>
      </c>
      <c r="B1121" s="1232">
        <f>'Expenditures 15-22'!K50</f>
        <v>186604</v>
      </c>
      <c r="C1121" s="14" t="s">
        <v>672</v>
      </c>
      <c r="D1121" s="14" t="str">
        <f t="shared" si="16"/>
        <v>Error?</v>
      </c>
    </row>
    <row r="1122" spans="1:4" x14ac:dyDescent="0.2">
      <c r="A1122" s="55">
        <v>1061</v>
      </c>
      <c r="B1122" s="1232">
        <f>'Expenditures 15-22'!K53</f>
        <v>427869</v>
      </c>
      <c r="C1122" s="14" t="s">
        <v>672</v>
      </c>
      <c r="D1122" s="14" t="str">
        <f t="shared" si="16"/>
        <v>Error?</v>
      </c>
    </row>
    <row r="1123" spans="1:4" x14ac:dyDescent="0.2">
      <c r="A1123" s="55">
        <v>1062</v>
      </c>
      <c r="B1123" s="1232">
        <f>'Expenditures 15-22'!K55</f>
        <v>218518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218518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72543</v>
      </c>
      <c r="C1127" s="14" t="s">
        <v>672</v>
      </c>
      <c r="D1127" s="14" t="str">
        <f t="shared" si="16"/>
        <v>Error?</v>
      </c>
    </row>
    <row r="1128" spans="1:4" x14ac:dyDescent="0.2">
      <c r="A1128" s="55">
        <v>1067</v>
      </c>
      <c r="B1128" s="1232">
        <f>'Expenditures 15-22'!K61</f>
        <v>239022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310503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622068</v>
      </c>
      <c r="C1133" s="14" t="s">
        <v>672</v>
      </c>
      <c r="D1133" s="14" t="str">
        <f t="shared" si="16"/>
        <v>Error?</v>
      </c>
    </row>
    <row r="1134" spans="1:4" x14ac:dyDescent="0.2">
      <c r="A1134" s="55">
        <v>1073</v>
      </c>
      <c r="B1134" s="1232">
        <f>'Expenditures 15-22'!K67</f>
        <v>719419</v>
      </c>
      <c r="C1134" s="14" t="s">
        <v>672</v>
      </c>
      <c r="D1134" s="14" t="str">
        <f t="shared" si="16"/>
        <v>Error?</v>
      </c>
    </row>
    <row r="1135" spans="1:4" x14ac:dyDescent="0.2">
      <c r="A1135" s="55">
        <v>1074</v>
      </c>
      <c r="B1135" s="1232">
        <f>'Expenditures 15-22'!K68</f>
        <v>800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250116</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970335</v>
      </c>
      <c r="C1141" s="14" t="s">
        <v>672</v>
      </c>
      <c r="D1141" s="14" t="str">
        <f t="shared" si="16"/>
        <v>Error?</v>
      </c>
    </row>
    <row r="1142" spans="1:4" x14ac:dyDescent="0.2">
      <c r="A1142" s="55">
        <v>1081</v>
      </c>
      <c r="B1142" s="1232">
        <f>'Expenditures 15-22'!K73</f>
        <v>23135</v>
      </c>
      <c r="C1142" s="14" t="s">
        <v>672</v>
      </c>
      <c r="D1142" s="14" t="str">
        <f t="shared" si="16"/>
        <v>Error?</v>
      </c>
    </row>
    <row r="1143" spans="1:4" x14ac:dyDescent="0.2">
      <c r="A1143" s="55">
        <v>1082</v>
      </c>
      <c r="B1143" s="1232">
        <f>'Expenditures 15-22'!K74</f>
        <v>3423182</v>
      </c>
      <c r="C1143" s="14" t="s">
        <v>672</v>
      </c>
      <c r="D1143" s="14" t="str">
        <f t="shared" si="16"/>
        <v>Error?</v>
      </c>
    </row>
    <row r="1144" spans="1:4" x14ac:dyDescent="0.2">
      <c r="A1144" s="55">
        <v>1083</v>
      </c>
      <c r="B1144" s="1232">
        <f>'Expenditures 15-22'!K75</f>
        <v>61442</v>
      </c>
      <c r="C1144" s="14" t="s">
        <v>672</v>
      </c>
      <c r="D1144" s="14" t="str">
        <f t="shared" si="16"/>
        <v>Error?</v>
      </c>
    </row>
    <row r="1145" spans="1:4" x14ac:dyDescent="0.2">
      <c r="A1145" s="55">
        <v>1084</v>
      </c>
      <c r="B1145" s="1232">
        <f>'Expenditures 15-22'!K102</f>
        <v>198058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7029261</v>
      </c>
      <c r="C1152" s="14" t="s">
        <v>672</v>
      </c>
      <c r="D1152" s="14" t="str">
        <f t="shared" si="17"/>
        <v>Error?</v>
      </c>
    </row>
    <row r="1153" spans="1:4" x14ac:dyDescent="0.2">
      <c r="A1153" s="55">
        <v>1092</v>
      </c>
      <c r="B1153" s="1232">
        <f>'Expenditures 15-22'!K115</f>
        <v>-674297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60500</v>
      </c>
      <c r="D1236" s="14" t="str">
        <f t="shared" si="18"/>
        <v>Error?</v>
      </c>
    </row>
    <row r="1237" spans="1:4" x14ac:dyDescent="0.2">
      <c r="A1237" s="55">
        <v>1176</v>
      </c>
      <c r="B1237" s="1232">
        <f>'Expenditures 15-22'!E124</f>
        <v>75260</v>
      </c>
      <c r="D1237" s="14" t="str">
        <f t="shared" si="18"/>
        <v>Error?</v>
      </c>
    </row>
    <row r="1238" spans="1:4" x14ac:dyDescent="0.2">
      <c r="A1238" s="83">
        <v>1177</v>
      </c>
      <c r="D1238" s="14" t="str">
        <f t="shared" si="18"/>
        <v>OK</v>
      </c>
    </row>
    <row r="1239" spans="1:4" x14ac:dyDescent="0.2">
      <c r="A1239" s="55">
        <v>1178</v>
      </c>
      <c r="B1239" s="1232">
        <f>'Expenditures 15-22'!E127</f>
        <v>135760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135760</v>
      </c>
      <c r="C1241" s="14" t="s">
        <v>672</v>
      </c>
      <c r="D1241" s="14" t="str">
        <f t="shared" si="18"/>
        <v>Error?</v>
      </c>
    </row>
    <row r="1242" spans="1:4" x14ac:dyDescent="0.2">
      <c r="A1242" s="55">
        <v>1181</v>
      </c>
      <c r="B1242" s="1232">
        <f>'Expenditures 15-22'!E150</f>
        <v>135760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144140</v>
      </c>
      <c r="D1245" s="14" t="str">
        <f t="shared" si="18"/>
        <v>Error?</v>
      </c>
    </row>
    <row r="1246" spans="1:4" x14ac:dyDescent="0.2">
      <c r="A1246" s="83">
        <v>1185</v>
      </c>
      <c r="D1246" s="14" t="str">
        <f t="shared" si="18"/>
        <v>OK</v>
      </c>
    </row>
    <row r="1247" spans="1:4" x14ac:dyDescent="0.2">
      <c r="A1247" s="55">
        <v>1186</v>
      </c>
      <c r="B1247" s="1232">
        <f>'Expenditures 15-22'!F127</f>
        <v>144140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144140</v>
      </c>
      <c r="C1249" s="14" t="s">
        <v>672</v>
      </c>
      <c r="D1249" s="14" t="str">
        <f t="shared" si="18"/>
        <v>Error?</v>
      </c>
    </row>
    <row r="1250" spans="1:4" x14ac:dyDescent="0.2">
      <c r="A1250" s="55">
        <v>1189</v>
      </c>
      <c r="B1250" s="1232">
        <f>'Expenditures 15-22'!F150</f>
        <v>144140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3750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3750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3750</v>
      </c>
      <c r="C1258" s="14" t="s">
        <v>672</v>
      </c>
      <c r="D1258" s="14" t="str">
        <f t="shared" si="18"/>
        <v>Error?</v>
      </c>
    </row>
    <row r="1259" spans="1:4" x14ac:dyDescent="0.2">
      <c r="A1259" s="55">
        <v>1198</v>
      </c>
      <c r="B1259" s="1232">
        <f>'Expenditures 15-22'!G150</f>
        <v>3750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19450</v>
      </c>
      <c r="D1262" s="14" t="str">
        <f t="shared" si="18"/>
        <v>Error?</v>
      </c>
    </row>
    <row r="1263" spans="1:4" x14ac:dyDescent="0.2">
      <c r="A1263" s="83">
        <v>1202</v>
      </c>
      <c r="D1263" s="14" t="str">
        <f t="shared" si="18"/>
        <v>OK</v>
      </c>
    </row>
    <row r="1264" spans="1:4" x14ac:dyDescent="0.2">
      <c r="A1264" s="55">
        <v>1203</v>
      </c>
      <c r="B1264" s="1232">
        <f>'Expenditures 15-22'!H127</f>
        <v>19450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19450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19450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60500</v>
      </c>
      <c r="C1275" s="14" t="s">
        <v>672</v>
      </c>
      <c r="D1275" s="14" t="str">
        <f t="shared" si="18"/>
        <v>Error?</v>
      </c>
    </row>
    <row r="1276" spans="1:4" x14ac:dyDescent="0.2">
      <c r="A1276" s="55">
        <v>1215</v>
      </c>
      <c r="B1276" s="1232">
        <f>'Expenditures 15-22'!K124</f>
        <v>242600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303100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303100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303100</v>
      </c>
      <c r="C1288" s="14" t="s">
        <v>672</v>
      </c>
      <c r="D1288" s="14" t="str">
        <f t="shared" si="19"/>
        <v>Error?</v>
      </c>
    </row>
    <row r="1289" spans="1:4" x14ac:dyDescent="0.2">
      <c r="A1289" s="55">
        <v>1228</v>
      </c>
      <c r="B1289" s="1232">
        <f>'Expenditures 15-22'!K151</f>
        <v>82974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227310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89839</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317149</v>
      </c>
      <c r="C1317" s="14" t="s">
        <v>672</v>
      </c>
      <c r="D1317" s="14" t="str">
        <f t="shared" si="19"/>
        <v>Error?</v>
      </c>
    </row>
    <row r="1318" spans="1:4" x14ac:dyDescent="0.2">
      <c r="A1318" s="55">
        <v>1257</v>
      </c>
      <c r="B1318" s="1232">
        <f>'Expenditures 15-22'!H168</f>
        <v>317149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227310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89839</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317149</v>
      </c>
      <c r="C1331" s="14" t="s">
        <v>672</v>
      </c>
      <c r="D1331" s="14" t="str">
        <f t="shared" si="19"/>
        <v>Error?</v>
      </c>
    </row>
    <row r="1332" spans="1:4" x14ac:dyDescent="0.2">
      <c r="A1332" s="55">
        <v>1271</v>
      </c>
      <c r="B1332" s="1232">
        <f>'Expenditures 15-22'!K168</f>
        <v>317149</v>
      </c>
      <c r="C1332" s="14" t="s">
        <v>672</v>
      </c>
      <c r="D1332" s="14" t="str">
        <f t="shared" si="19"/>
        <v>Error?</v>
      </c>
    </row>
    <row r="1333" spans="1:4" x14ac:dyDescent="0.2">
      <c r="A1333" s="55">
        <v>1272</v>
      </c>
      <c r="B1333" s="1232">
        <f>'Expenditures 15-22'!K169</f>
        <v>14294</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587734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587734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587734</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587734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587734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587734</v>
      </c>
      <c r="C1388" s="14" t="s">
        <v>672</v>
      </c>
      <c r="D1388" s="14" t="str">
        <f t="shared" si="20"/>
        <v>Error?</v>
      </c>
    </row>
    <row r="1389" spans="1:4" x14ac:dyDescent="0.2">
      <c r="A1389" s="55">
        <v>1328</v>
      </c>
      <c r="B1389" s="1232">
        <f>'Expenditures 15-22'!K205</f>
        <v>-28345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443</v>
      </c>
      <c r="D1407" s="14" t="str">
        <f t="shared" ref="D1407:D1470" si="21">IF(ISBLANK(B1407),"OK",IF(A1407-B1407=0,"OK","Error?"))</f>
        <v>Error?</v>
      </c>
    </row>
    <row r="1408" spans="1:4" x14ac:dyDescent="0.2">
      <c r="A1408" s="55">
        <v>1347</v>
      </c>
      <c r="B1408" s="1232">
        <f>'Expenditures 15-22'!D217</f>
        <v>3953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55236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8192</v>
      </c>
      <c r="D1412" s="14" t="str">
        <f t="shared" si="21"/>
        <v>Error?</v>
      </c>
    </row>
    <row r="1413" spans="1:4" x14ac:dyDescent="0.2">
      <c r="A1413" s="55">
        <v>1352</v>
      </c>
      <c r="B1413" s="1232">
        <f>'Expenditures 15-22'!D228</f>
        <v>782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508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9482</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4473</v>
      </c>
      <c r="D1419" s="14" t="str">
        <f t="shared" si="21"/>
        <v>Error?</v>
      </c>
    </row>
    <row r="1420" spans="1:4" x14ac:dyDescent="0.2">
      <c r="A1420" s="55">
        <v>1359</v>
      </c>
      <c r="B1420" s="1232">
        <f>'Expenditures 15-22'!D236</f>
        <v>3694</v>
      </c>
      <c r="D1420" s="14" t="str">
        <f t="shared" si="21"/>
        <v>Error?</v>
      </c>
    </row>
    <row r="1421" spans="1:4" x14ac:dyDescent="0.2">
      <c r="A1421" s="55">
        <v>1360</v>
      </c>
      <c r="B1421" s="1232">
        <f>'Expenditures 15-22'!D237</f>
        <v>8167</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13019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13019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9678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22031</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15144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46853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77521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132757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443</v>
      </c>
      <c r="C1471" s="14" t="s">
        <v>672</v>
      </c>
      <c r="D1471" s="14" t="str">
        <f t="shared" ref="D1471:D1534" si="22">IF(ISBLANK(B1471),"OK",IF(A1471-B1471=0,"OK","Error?"))</f>
        <v>Error?</v>
      </c>
    </row>
    <row r="1472" spans="1:4" x14ac:dyDescent="0.2">
      <c r="A1472" s="55">
        <v>1411</v>
      </c>
      <c r="B1472" s="1232">
        <f>'Expenditures 15-22'!K217</f>
        <v>3953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55236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8192</v>
      </c>
      <c r="C1476" s="14" t="s">
        <v>672</v>
      </c>
      <c r="D1476" s="14" t="str">
        <f t="shared" si="22"/>
        <v>Error?</v>
      </c>
    </row>
    <row r="1477" spans="1:4" x14ac:dyDescent="0.2">
      <c r="A1477" s="55">
        <v>1416</v>
      </c>
      <c r="B1477" s="1232">
        <f>'Expenditures 15-22'!K228</f>
        <v>782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508</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9482</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4473</v>
      </c>
      <c r="C1483" s="14" t="s">
        <v>672</v>
      </c>
      <c r="D1483" s="14" t="str">
        <f t="shared" si="22"/>
        <v>Error?</v>
      </c>
    </row>
    <row r="1484" spans="1:4" x14ac:dyDescent="0.2">
      <c r="A1484" s="55">
        <v>1423</v>
      </c>
      <c r="B1484" s="1232">
        <f>'Expenditures 15-22'!K236</f>
        <v>3694</v>
      </c>
      <c r="C1484" s="14" t="s">
        <v>672</v>
      </c>
      <c r="D1484" s="14" t="str">
        <f t="shared" si="22"/>
        <v>Error?</v>
      </c>
    </row>
    <row r="1485" spans="1:4" x14ac:dyDescent="0.2">
      <c r="A1485" s="55">
        <v>1424</v>
      </c>
      <c r="B1485" s="1232">
        <f>'Expenditures 15-22'!K237</f>
        <v>8167</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13019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13019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9678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22031</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15144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46853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77521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132757</v>
      </c>
      <c r="C1517" s="14" t="s">
        <v>672</v>
      </c>
      <c r="D1517" s="14" t="str">
        <f t="shared" si="22"/>
        <v>Error?</v>
      </c>
    </row>
    <row r="1518" spans="1:4" x14ac:dyDescent="0.2">
      <c r="A1518" s="55">
        <v>1457</v>
      </c>
      <c r="B1518" s="1232">
        <f>'Expenditures 15-22'!K289</f>
        <v>9854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112354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112354</v>
      </c>
      <c r="C1535" s="14" t="s">
        <v>672</v>
      </c>
      <c r="D1535" s="14" t="str">
        <f t="shared" ref="D1535:D1598" si="23">IF(ISBLANK(B1535),"OK",IF(A1535-B1535=0,"OK","Error?"))</f>
        <v>Error?</v>
      </c>
    </row>
    <row r="1536" spans="1:4" x14ac:dyDescent="0.2">
      <c r="A1536" s="55">
        <v>1475</v>
      </c>
      <c r="B1536" s="1232">
        <f>'Expenditures 15-22'!E305</f>
        <v>112354</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2553110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2553110</v>
      </c>
      <c r="C1547" s="14" t="s">
        <v>672</v>
      </c>
      <c r="D1547" s="14" t="str">
        <f t="shared" si="23"/>
        <v>Error?</v>
      </c>
    </row>
    <row r="1548" spans="1:4" x14ac:dyDescent="0.2">
      <c r="A1548" s="55">
        <v>1487</v>
      </c>
      <c r="B1548" s="1232">
        <f>'Expenditures 15-22'!G305</f>
        <v>2553110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2665464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2665464</v>
      </c>
      <c r="C1559" s="14" t="s">
        <v>672</v>
      </c>
      <c r="D1559" s="14" t="str">
        <f t="shared" si="23"/>
        <v>Error?</v>
      </c>
    </row>
    <row r="1560" spans="1:4" x14ac:dyDescent="0.2">
      <c r="A1560" s="55">
        <v>1499</v>
      </c>
      <c r="B1560" s="1232">
        <f>'Expenditures 15-22'!K305</f>
        <v>2665464</v>
      </c>
      <c r="C1560" s="14" t="s">
        <v>672</v>
      </c>
      <c r="D1560" s="14" t="str">
        <f t="shared" si="23"/>
        <v>Error?</v>
      </c>
    </row>
    <row r="1561" spans="1:4" x14ac:dyDescent="0.2">
      <c r="A1561" s="55">
        <v>1500</v>
      </c>
      <c r="B1561" s="1232">
        <f>'Expenditures 15-22'!K306</f>
        <v>4508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706614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22417</v>
      </c>
      <c r="C1630" s="14" t="s">
        <v>672</v>
      </c>
      <c r="D1630" s="14" t="str">
        <f t="shared" si="24"/>
        <v>Error?</v>
      </c>
    </row>
    <row r="1631" spans="1:4" x14ac:dyDescent="0.2">
      <c r="A1631" s="55">
        <v>1570</v>
      </c>
      <c r="B1631" s="1232">
        <f>'Acct Summary 7-8'!D79</f>
        <v>147652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230626</v>
      </c>
      <c r="C1644" s="14" t="s">
        <v>672</v>
      </c>
      <c r="D1644" s="14" t="str">
        <f t="shared" si="24"/>
        <v>Error?</v>
      </c>
    </row>
    <row r="1645" spans="1:4" x14ac:dyDescent="0.2">
      <c r="A1645" s="55">
        <v>1584</v>
      </c>
      <c r="B1645" s="1232">
        <f>'Acct Summary 7-8'!E79</f>
        <v>40721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64915</v>
      </c>
      <c r="C1658" s="14" t="s">
        <v>672</v>
      </c>
      <c r="D1658" s="14" t="str">
        <f t="shared" si="24"/>
        <v>Error?</v>
      </c>
    </row>
    <row r="1659" spans="1:4" x14ac:dyDescent="0.2">
      <c r="A1659" s="55">
        <v>1598</v>
      </c>
      <c r="B1659" s="1232">
        <f>'Acct Summary 7-8'!F79</f>
        <v>62743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34398</v>
      </c>
      <c r="C1672" s="14" t="s">
        <v>672</v>
      </c>
      <c r="D1672" s="14" t="str">
        <f t="shared" si="25"/>
        <v>Error?</v>
      </c>
    </row>
    <row r="1673" spans="1:4" x14ac:dyDescent="0.2">
      <c r="A1673" s="55">
        <v>1612</v>
      </c>
      <c r="B1673" s="1232">
        <f>'Acct Summary 7-8'!G79</f>
        <v>162301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172155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4508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395985</v>
      </c>
      <c r="C1744" s="14" t="s">
        <v>672</v>
      </c>
      <c r="D1744" s="14" t="str">
        <f t="shared" si="26"/>
        <v>Error?</v>
      </c>
    </row>
    <row r="1745" spans="1:5" x14ac:dyDescent="0.2">
      <c r="A1745" s="55">
        <v>1684</v>
      </c>
      <c r="B1745" s="1232">
        <f>'Tax Sched 24'!B5</f>
        <v>98997</v>
      </c>
      <c r="C1745" s="14" t="s">
        <v>672</v>
      </c>
      <c r="D1745" s="14" t="str">
        <f t="shared" si="26"/>
        <v>Error?</v>
      </c>
    </row>
    <row r="1746" spans="1:5" x14ac:dyDescent="0.2">
      <c r="A1746" s="55">
        <v>1685</v>
      </c>
      <c r="B1746" s="1232">
        <f>'Tax Sched 24'!B6</f>
        <v>2879</v>
      </c>
      <c r="C1746" s="14" t="s">
        <v>672</v>
      </c>
      <c r="D1746" s="14" t="str">
        <f t="shared" si="26"/>
        <v>Error?</v>
      </c>
    </row>
    <row r="1747" spans="1:5" x14ac:dyDescent="0.2">
      <c r="A1747" s="55">
        <v>1686</v>
      </c>
      <c r="B1747" s="1232">
        <f>'Tax Sched 24'!B7</f>
        <v>39599</v>
      </c>
      <c r="C1747" s="14" t="s">
        <v>672</v>
      </c>
      <c r="D1747" s="14" t="str">
        <f t="shared" si="26"/>
        <v>Error?</v>
      </c>
    </row>
    <row r="1748" spans="1:5" x14ac:dyDescent="0.2">
      <c r="A1748" s="55">
        <v>1687</v>
      </c>
      <c r="B1748" s="1232">
        <f>'Tax Sched 24'!B8</f>
        <v>81567</v>
      </c>
      <c r="C1748" s="14" t="s">
        <v>672</v>
      </c>
      <c r="D1748" s="14" t="str">
        <f t="shared" si="26"/>
        <v>Error?</v>
      </c>
    </row>
    <row r="1749" spans="1:5" x14ac:dyDescent="0.2">
      <c r="A1749" s="55">
        <v>1688</v>
      </c>
      <c r="B1749" s="1232">
        <f>'Tax Sched 24'!B10</f>
        <v>10175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40788</v>
      </c>
      <c r="C1752" s="14" t="s">
        <v>672</v>
      </c>
      <c r="D1752" s="14" t="str">
        <f t="shared" si="26"/>
        <v>Error?</v>
      </c>
    </row>
    <row r="1753" spans="1:5" x14ac:dyDescent="0.2">
      <c r="A1753" s="55">
        <v>1692</v>
      </c>
      <c r="B1753" s="1232">
        <f>'Tax Sched 24'!B12</f>
        <v>9900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727948</v>
      </c>
      <c r="C1759" s="14" t="s">
        <v>672</v>
      </c>
      <c r="D1759" s="14" t="str">
        <f t="shared" si="26"/>
        <v>Error?</v>
      </c>
    </row>
    <row r="1760" spans="1:5" x14ac:dyDescent="0.2">
      <c r="A1760" s="55">
        <v>1699</v>
      </c>
      <c r="B1760" s="1232">
        <f>'Tax Sched 24'!D4</f>
        <v>395985</v>
      </c>
      <c r="C1760" s="14" t="s">
        <v>672</v>
      </c>
      <c r="D1760" s="14" t="str">
        <f t="shared" si="26"/>
        <v>Error?</v>
      </c>
    </row>
    <row r="1761" spans="1:5" x14ac:dyDescent="0.2">
      <c r="A1761" s="55">
        <v>1700</v>
      </c>
      <c r="B1761" s="1232">
        <f>'Tax Sched 24'!D5</f>
        <v>98997</v>
      </c>
      <c r="C1761" s="14" t="s">
        <v>672</v>
      </c>
      <c r="D1761" s="14" t="str">
        <f t="shared" si="26"/>
        <v>Error?</v>
      </c>
    </row>
    <row r="1762" spans="1:5" s="80" customFormat="1" x14ac:dyDescent="0.2">
      <c r="A1762" s="55">
        <v>1701</v>
      </c>
      <c r="B1762" s="1232">
        <f>'Tax Sched 24'!D6</f>
        <v>2879</v>
      </c>
      <c r="C1762" s="14" t="s">
        <v>672</v>
      </c>
      <c r="D1762" s="14" t="str">
        <f t="shared" si="26"/>
        <v>Error?</v>
      </c>
      <c r="E1762" s="81"/>
    </row>
    <row r="1763" spans="1:5" x14ac:dyDescent="0.2">
      <c r="A1763" s="55">
        <v>1702</v>
      </c>
      <c r="B1763" s="1232">
        <f>'Tax Sched 24'!D7</f>
        <v>39599</v>
      </c>
      <c r="C1763" s="14" t="s">
        <v>672</v>
      </c>
      <c r="D1763" s="14" t="str">
        <f t="shared" si="26"/>
        <v>Error?</v>
      </c>
    </row>
    <row r="1764" spans="1:5" x14ac:dyDescent="0.2">
      <c r="A1764" s="55">
        <v>1703</v>
      </c>
      <c r="B1764" s="1232">
        <f>'Tax Sched 24'!D8</f>
        <v>81567</v>
      </c>
      <c r="C1764" s="14" t="s">
        <v>672</v>
      </c>
      <c r="D1764" s="14" t="str">
        <f t="shared" si="26"/>
        <v>Error?</v>
      </c>
    </row>
    <row r="1765" spans="1:5" x14ac:dyDescent="0.2">
      <c r="A1765" s="55">
        <v>1704</v>
      </c>
      <c r="B1765" s="1232">
        <f>'Tax Sched 24'!D10</f>
        <v>10175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40788</v>
      </c>
      <c r="C1768" s="14" t="s">
        <v>672</v>
      </c>
      <c r="D1768" s="14" t="str">
        <f t="shared" si="26"/>
        <v>Error?</v>
      </c>
    </row>
    <row r="1769" spans="1:5" x14ac:dyDescent="0.2">
      <c r="A1769" s="55">
        <v>1708</v>
      </c>
      <c r="B1769" s="1232">
        <f>'Tax Sched 24'!D12</f>
        <v>9900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727948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439827</v>
      </c>
      <c r="C1792" s="14" t="s">
        <v>672</v>
      </c>
      <c r="D1792" s="14" t="str">
        <f t="shared" si="27"/>
        <v>Error?</v>
      </c>
    </row>
    <row r="1793" spans="1:4" x14ac:dyDescent="0.2">
      <c r="A1793" s="55">
        <v>1732</v>
      </c>
      <c r="B1793" s="1232">
        <f>'Tax Sched 24'!F5</f>
        <v>109957</v>
      </c>
      <c r="C1793" s="14" t="s">
        <v>672</v>
      </c>
      <c r="D1793" s="14" t="str">
        <f t="shared" si="27"/>
        <v>Error?</v>
      </c>
    </row>
    <row r="1794" spans="1:4" x14ac:dyDescent="0.2">
      <c r="A1794" s="55">
        <v>1733</v>
      </c>
      <c r="B1794" s="1232">
        <f>'Tax Sched 24'!F6</f>
        <v>180309</v>
      </c>
      <c r="C1794" s="14" t="s">
        <v>672</v>
      </c>
      <c r="D1794" s="14" t="str">
        <f t="shared" si="27"/>
        <v>Error?</v>
      </c>
    </row>
    <row r="1795" spans="1:4" x14ac:dyDescent="0.2">
      <c r="A1795" s="55">
        <v>1734</v>
      </c>
      <c r="B1795" s="1232">
        <f>'Tax Sched 24'!F7</f>
        <v>43983</v>
      </c>
      <c r="C1795" s="14" t="s">
        <v>672</v>
      </c>
      <c r="D1795" s="14" t="str">
        <f t="shared" si="27"/>
        <v>Error?</v>
      </c>
    </row>
    <row r="1796" spans="1:4" x14ac:dyDescent="0.2">
      <c r="A1796" s="55">
        <v>1735</v>
      </c>
      <c r="B1796" s="1232">
        <f>'Tax Sched 24'!F8</f>
        <v>46329</v>
      </c>
      <c r="C1796" s="14" t="s">
        <v>672</v>
      </c>
      <c r="D1796" s="14" t="str">
        <f t="shared" si="27"/>
        <v>Error?</v>
      </c>
    </row>
    <row r="1797" spans="1:4" x14ac:dyDescent="0.2">
      <c r="A1797" s="55">
        <v>1736</v>
      </c>
      <c r="B1797" s="1232">
        <f>'Tax Sched 24'!F10</f>
        <v>11032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101483</v>
      </c>
      <c r="C1800" s="14" t="s">
        <v>672</v>
      </c>
      <c r="D1800" s="14" t="str">
        <f t="shared" si="27"/>
        <v>Error?</v>
      </c>
    </row>
    <row r="1801" spans="1:4" x14ac:dyDescent="0.2">
      <c r="A1801" s="55">
        <v>1740</v>
      </c>
      <c r="B1801" s="1232">
        <f>'Tax Sched 24'!F12</f>
        <v>10996</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439827</v>
      </c>
      <c r="D1808" s="14" t="str">
        <f t="shared" si="27"/>
        <v>Error?</v>
      </c>
    </row>
    <row r="1809" spans="1:4" x14ac:dyDescent="0.2">
      <c r="A1809" s="55">
        <v>1748</v>
      </c>
      <c r="B1809" s="1232">
        <f>'Tax Sched 24'!E5</f>
        <v>109957</v>
      </c>
      <c r="D1809" s="14" t="str">
        <f t="shared" si="27"/>
        <v>Error?</v>
      </c>
    </row>
    <row r="1810" spans="1:4" x14ac:dyDescent="0.2">
      <c r="A1810" s="55">
        <v>1749</v>
      </c>
      <c r="B1810" s="1232">
        <f>'Tax Sched 24'!E6</f>
        <v>180309</v>
      </c>
      <c r="D1810" s="14" t="str">
        <f t="shared" si="27"/>
        <v>Error?</v>
      </c>
    </row>
    <row r="1811" spans="1:4" x14ac:dyDescent="0.2">
      <c r="A1811" s="55">
        <v>1750</v>
      </c>
      <c r="B1811" s="1232">
        <f>'Tax Sched 24'!E7</f>
        <v>43983</v>
      </c>
      <c r="D1811" s="14" t="str">
        <f t="shared" si="27"/>
        <v>Error?</v>
      </c>
    </row>
    <row r="1812" spans="1:4" x14ac:dyDescent="0.2">
      <c r="A1812" s="55">
        <v>1751</v>
      </c>
      <c r="B1812" s="1232">
        <f>'Tax Sched 24'!E8</f>
        <v>46329</v>
      </c>
      <c r="D1812" s="14" t="str">
        <f t="shared" si="27"/>
        <v>Error?</v>
      </c>
    </row>
    <row r="1813" spans="1:4" x14ac:dyDescent="0.2">
      <c r="A1813" s="55">
        <v>1752</v>
      </c>
      <c r="B1813" s="1232">
        <f>'Tax Sched 24'!E10</f>
        <v>11032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101483</v>
      </c>
      <c r="D1816" s="14" t="str">
        <f t="shared" si="27"/>
        <v>Error?</v>
      </c>
    </row>
    <row r="1817" spans="1:4" x14ac:dyDescent="0.2">
      <c r="A1817" s="55">
        <v>1756</v>
      </c>
      <c r="B1817" s="1232">
        <f>'Tax Sched 24'!E12</f>
        <v>10996</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976974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2806485</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57109</v>
      </c>
      <c r="D2008" s="14" t="str">
        <f t="shared" si="30"/>
        <v>Error?</v>
      </c>
    </row>
    <row r="2009" spans="1:4" x14ac:dyDescent="0.2">
      <c r="A2009" s="55">
        <v>1948</v>
      </c>
      <c r="B2009" s="1232">
        <f>'Cap Outlay Deprec 27'!C8</f>
        <v>4494212</v>
      </c>
      <c r="D2009" s="14" t="str">
        <f t="shared" si="30"/>
        <v>Error?</v>
      </c>
    </row>
    <row r="2010" spans="1:4" x14ac:dyDescent="0.2">
      <c r="A2010" s="55">
        <v>1949</v>
      </c>
      <c r="B2010" s="1232">
        <f>'Cap Outlay Deprec 27'!C10</f>
        <v>1873776</v>
      </c>
      <c r="D2010" s="14" t="str">
        <f t="shared" si="30"/>
        <v>Error?</v>
      </c>
    </row>
    <row r="2011" spans="1:4" x14ac:dyDescent="0.2">
      <c r="A2011" s="55">
        <v>1950</v>
      </c>
      <c r="B2011" s="1232">
        <f>'Cap Outlay Deprec 27'!C12</f>
        <v>2846289</v>
      </c>
      <c r="D2011" s="14" t="str">
        <f t="shared" si="30"/>
        <v>Error?</v>
      </c>
    </row>
    <row r="2012" spans="1:4" x14ac:dyDescent="0.2">
      <c r="A2012" s="55">
        <v>1951</v>
      </c>
      <c r="B2012" s="1232">
        <f>'Cap Outlay Deprec 27'!C13</f>
        <v>619668</v>
      </c>
      <c r="D2012" s="14" t="str">
        <f t="shared" si="30"/>
        <v>Error?</v>
      </c>
    </row>
    <row r="2013" spans="1:4" x14ac:dyDescent="0.2">
      <c r="A2013" s="55">
        <v>1952</v>
      </c>
      <c r="B2013" s="1232">
        <f>'Cap Outlay Deprec 27'!C16</f>
        <v>10343957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105130</v>
      </c>
      <c r="D2015" s="14" t="str">
        <f t="shared" si="30"/>
        <v>Error?</v>
      </c>
    </row>
    <row r="2016" spans="1:4" x14ac:dyDescent="0.2">
      <c r="A2016" s="55">
        <v>1955</v>
      </c>
      <c r="B2016" s="1232">
        <f>'Cap Outlay Deprec 27'!D10</f>
        <v>251859</v>
      </c>
      <c r="D2016" s="14" t="str">
        <f t="shared" si="30"/>
        <v>Error?</v>
      </c>
    </row>
    <row r="2017" spans="1:4" x14ac:dyDescent="0.2">
      <c r="A2017" s="55">
        <v>1956</v>
      </c>
      <c r="B2017" s="1232">
        <f>'Cap Outlay Deprec 27'!D12</f>
        <v>43107</v>
      </c>
      <c r="D2017" s="14" t="str">
        <f t="shared" si="30"/>
        <v>Error?</v>
      </c>
    </row>
    <row r="2018" spans="1:4" x14ac:dyDescent="0.2">
      <c r="A2018" s="55">
        <v>1957</v>
      </c>
      <c r="B2018" s="1232">
        <f>'Cap Outlay Deprec 27'!D13</f>
        <v>23543</v>
      </c>
      <c r="D2018" s="14" t="str">
        <f t="shared" si="30"/>
        <v>Error?</v>
      </c>
    </row>
    <row r="2019" spans="1:4" x14ac:dyDescent="0.2">
      <c r="A2019" s="55">
        <v>1958</v>
      </c>
      <c r="B2019" s="1232">
        <f>'Cap Outlay Deprec 27'!D16</f>
        <v>3649115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985245</v>
      </c>
      <c r="D2022" s="14" t="str">
        <f t="shared" si="30"/>
        <v>Error?</v>
      </c>
    </row>
    <row r="2023" spans="1:4" x14ac:dyDescent="0.2">
      <c r="A2023" s="55">
        <v>1962</v>
      </c>
      <c r="B2023" s="1232">
        <f>'Cap Outlay Deprec 27'!E12</f>
        <v>23951</v>
      </c>
      <c r="D2023" s="14" t="str">
        <f t="shared" si="30"/>
        <v>Error?</v>
      </c>
    </row>
    <row r="2024" spans="1:4" x14ac:dyDescent="0.2">
      <c r="A2024" s="55">
        <v>1963</v>
      </c>
      <c r="B2024" s="1232">
        <f>'Cap Outlay Deprec 27'!E13</f>
        <v>63538</v>
      </c>
      <c r="D2024" s="14" t="str">
        <f t="shared" si="30"/>
        <v>Error?</v>
      </c>
    </row>
    <row r="2025" spans="1:4" x14ac:dyDescent="0.2">
      <c r="A2025" s="55">
        <v>1964</v>
      </c>
      <c r="B2025" s="1232">
        <f>'Cap Outlay Deprec 27'!E16</f>
        <v>1324593</v>
      </c>
      <c r="C2025" s="14" t="s">
        <v>672</v>
      </c>
      <c r="D2025" s="14" t="str">
        <f t="shared" si="30"/>
        <v>Error?</v>
      </c>
    </row>
    <row r="2026" spans="1:4" x14ac:dyDescent="0.2">
      <c r="A2026" s="55">
        <v>1965</v>
      </c>
      <c r="B2026" s="1232">
        <f>'Cap Outlay Deprec 27'!F5</f>
        <v>57109</v>
      </c>
      <c r="C2026" s="14" t="s">
        <v>672</v>
      </c>
      <c r="D2026" s="14" t="str">
        <f t="shared" si="30"/>
        <v>Error?</v>
      </c>
    </row>
    <row r="2027" spans="1:4" x14ac:dyDescent="0.2">
      <c r="A2027" s="55">
        <v>1966</v>
      </c>
      <c r="B2027" s="1232">
        <f>'Cap Outlay Deprec 27'!F8</f>
        <v>4599342</v>
      </c>
      <c r="C2027" s="14" t="s">
        <v>672</v>
      </c>
      <c r="D2027" s="14" t="str">
        <f t="shared" si="30"/>
        <v>Error?</v>
      </c>
    </row>
    <row r="2028" spans="1:4" x14ac:dyDescent="0.2">
      <c r="A2028" s="55">
        <v>1967</v>
      </c>
      <c r="B2028" s="1232">
        <f>'Cap Outlay Deprec 27'!F10</f>
        <v>1140390</v>
      </c>
      <c r="C2028" s="14" t="s">
        <v>672</v>
      </c>
      <c r="D2028" s="14" t="str">
        <f t="shared" si="30"/>
        <v>Error?</v>
      </c>
    </row>
    <row r="2029" spans="1:4" x14ac:dyDescent="0.2">
      <c r="A2029" s="55">
        <v>1968</v>
      </c>
      <c r="B2029" s="1232">
        <f>'Cap Outlay Deprec 27'!F12</f>
        <v>2865445</v>
      </c>
      <c r="C2029" s="14" t="s">
        <v>672</v>
      </c>
      <c r="D2029" s="14" t="str">
        <f t="shared" si="30"/>
        <v>Error?</v>
      </c>
    </row>
    <row r="2030" spans="1:4" x14ac:dyDescent="0.2">
      <c r="A2030" s="55">
        <v>1969</v>
      </c>
      <c r="B2030" s="1232">
        <f>'Cap Outlay Deprec 27'!F13</f>
        <v>579673</v>
      </c>
      <c r="C2030" s="14" t="s">
        <v>672</v>
      </c>
      <c r="D2030" s="14" t="str">
        <f t="shared" si="30"/>
        <v>Error?</v>
      </c>
    </row>
    <row r="2031" spans="1:4" x14ac:dyDescent="0.2">
      <c r="A2031" s="55">
        <v>1970</v>
      </c>
      <c r="B2031" s="1232">
        <f>'Cap Outlay Deprec 27'!F16</f>
        <v>12668479</v>
      </c>
      <c r="C2031" s="14" t="s">
        <v>672</v>
      </c>
      <c r="D2031" s="14" t="str">
        <f t="shared" si="30"/>
        <v>Error?</v>
      </c>
    </row>
    <row r="2032" spans="1:4" x14ac:dyDescent="0.2">
      <c r="A2032" s="83">
        <v>1971</v>
      </c>
      <c r="D2032" s="14" t="str">
        <f t="shared" si="30"/>
        <v>OK</v>
      </c>
    </row>
    <row r="2033" spans="1:4" x14ac:dyDescent="0.2">
      <c r="A2033" s="55">
        <v>1972</v>
      </c>
      <c r="B2033" s="1232">
        <f>'Cap Outlay Deprec 27'!H8</f>
        <v>2506741</v>
      </c>
      <c r="D2033" s="14" t="str">
        <f t="shared" si="30"/>
        <v>Error?</v>
      </c>
    </row>
    <row r="2034" spans="1:4" x14ac:dyDescent="0.2">
      <c r="A2034" s="55">
        <v>1973</v>
      </c>
      <c r="B2034" s="1232">
        <f>'Cap Outlay Deprec 27'!H10</f>
        <v>777686</v>
      </c>
      <c r="D2034" s="14" t="str">
        <f t="shared" si="30"/>
        <v>Error?</v>
      </c>
    </row>
    <row r="2035" spans="1:4" x14ac:dyDescent="0.2">
      <c r="A2035" s="55">
        <v>1974</v>
      </c>
      <c r="B2035" s="1232">
        <f>'Cap Outlay Deprec 27'!H12</f>
        <v>2729976</v>
      </c>
      <c r="D2035" s="14" t="str">
        <f t="shared" si="30"/>
        <v>Error?</v>
      </c>
    </row>
    <row r="2036" spans="1:4" x14ac:dyDescent="0.2">
      <c r="A2036" s="55">
        <v>1975</v>
      </c>
      <c r="B2036" s="1232">
        <f>'Cap Outlay Deprec 27'!H13</f>
        <v>520807</v>
      </c>
      <c r="D2036" s="14" t="str">
        <f t="shared" si="30"/>
        <v>Error?</v>
      </c>
    </row>
    <row r="2037" spans="1:4" x14ac:dyDescent="0.2">
      <c r="A2037" s="55">
        <v>1976</v>
      </c>
      <c r="B2037" s="1232">
        <f>'Cap Outlay Deprec 27'!H16</f>
        <v>6535210</v>
      </c>
      <c r="C2037" s="14" t="s">
        <v>672</v>
      </c>
      <c r="D2037" s="14" t="str">
        <f t="shared" si="30"/>
        <v>Error?</v>
      </c>
    </row>
    <row r="2038" spans="1:4" x14ac:dyDescent="0.2">
      <c r="A2038" s="83">
        <v>1977</v>
      </c>
      <c r="D2038" s="14" t="str">
        <f t="shared" si="30"/>
        <v>OK</v>
      </c>
    </row>
    <row r="2039" spans="1:4" x14ac:dyDescent="0.2">
      <c r="A2039" s="55">
        <v>1978</v>
      </c>
      <c r="B2039" s="1232">
        <f>'Cap Outlay Deprec 27'!I8</f>
        <v>92394</v>
      </c>
      <c r="D2039" s="14" t="str">
        <f t="shared" si="30"/>
        <v>Error?</v>
      </c>
    </row>
    <row r="2040" spans="1:4" x14ac:dyDescent="0.2">
      <c r="A2040" s="55">
        <v>1979</v>
      </c>
      <c r="B2040" s="1232">
        <f>'Cap Outlay Deprec 27'!I10</f>
        <v>55629</v>
      </c>
      <c r="D2040" s="14" t="str">
        <f t="shared" si="30"/>
        <v>Error?</v>
      </c>
    </row>
    <row r="2041" spans="1:4" x14ac:dyDescent="0.2">
      <c r="A2041" s="55">
        <v>1980</v>
      </c>
      <c r="B2041" s="1232">
        <f>'Cap Outlay Deprec 27'!I12</f>
        <v>27757</v>
      </c>
      <c r="D2041" s="14" t="str">
        <f t="shared" si="30"/>
        <v>Error?</v>
      </c>
    </row>
    <row r="2042" spans="1:4" x14ac:dyDescent="0.2">
      <c r="A2042" s="55">
        <v>1981</v>
      </c>
      <c r="B2042" s="1232">
        <f>'Cap Outlay Deprec 27'!I13</f>
        <v>51768</v>
      </c>
      <c r="D2042" s="14" t="str">
        <f t="shared" si="30"/>
        <v>Error?</v>
      </c>
    </row>
    <row r="2043" spans="1:4" x14ac:dyDescent="0.2">
      <c r="A2043" s="55">
        <v>1982</v>
      </c>
      <c r="B2043" s="1232">
        <f>'Cap Outlay Deprec 27'!I16</f>
        <v>227548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517269</v>
      </c>
      <c r="D2046" s="14" t="str">
        <f t="shared" si="30"/>
        <v>Error?</v>
      </c>
    </row>
    <row r="2047" spans="1:4" x14ac:dyDescent="0.2">
      <c r="A2047" s="55">
        <v>1986</v>
      </c>
      <c r="B2047" s="1232">
        <f>'Cap Outlay Deprec 27'!J12</f>
        <v>23951</v>
      </c>
      <c r="D2047" s="14" t="str">
        <f t="shared" ref="D2047:D2110" si="31">IF(ISBLANK(B2047),"OK",IF(A2047-B2047=0,"OK","Error?"))</f>
        <v>Error?</v>
      </c>
    </row>
    <row r="2048" spans="1:4" x14ac:dyDescent="0.2">
      <c r="A2048" s="55">
        <v>1987</v>
      </c>
      <c r="B2048" s="1232">
        <f>'Cap Outlay Deprec 27'!J13</f>
        <v>63538</v>
      </c>
      <c r="D2048" s="14" t="str">
        <f t="shared" si="31"/>
        <v>Error?</v>
      </c>
    </row>
    <row r="2049" spans="1:4" x14ac:dyDescent="0.2">
      <c r="A2049" s="55">
        <v>1988</v>
      </c>
      <c r="B2049" s="1232">
        <f>'Cap Outlay Deprec 27'!J16</f>
        <v>604758</v>
      </c>
      <c r="C2049" s="14" t="s">
        <v>672</v>
      </c>
      <c r="D2049" s="14" t="str">
        <f t="shared" si="31"/>
        <v>Error?</v>
      </c>
    </row>
    <row r="2050" spans="1:4" x14ac:dyDescent="0.2">
      <c r="A2050" s="83">
        <v>1989</v>
      </c>
      <c r="D2050" s="14" t="str">
        <f t="shared" si="31"/>
        <v>OK</v>
      </c>
    </row>
    <row r="2051" spans="1:4" x14ac:dyDescent="0.2">
      <c r="A2051" s="55">
        <v>1990</v>
      </c>
      <c r="B2051" s="1232">
        <f>'Cap Outlay Deprec 27'!K8</f>
        <v>2599135</v>
      </c>
      <c r="C2051" s="14" t="s">
        <v>672</v>
      </c>
      <c r="D2051" s="14" t="str">
        <f t="shared" si="31"/>
        <v>Error?</v>
      </c>
    </row>
    <row r="2052" spans="1:4" x14ac:dyDescent="0.2">
      <c r="A2052" s="55">
        <v>1991</v>
      </c>
      <c r="B2052" s="1232">
        <f>'Cap Outlay Deprec 27'!K10</f>
        <v>316046</v>
      </c>
      <c r="C2052" s="14" t="s">
        <v>672</v>
      </c>
      <c r="D2052" s="14" t="str">
        <f t="shared" si="31"/>
        <v>Error?</v>
      </c>
    </row>
    <row r="2053" spans="1:4" x14ac:dyDescent="0.2">
      <c r="A2053" s="55">
        <v>1992</v>
      </c>
      <c r="B2053" s="1232">
        <f>'Cap Outlay Deprec 27'!K12</f>
        <v>2733782</v>
      </c>
      <c r="C2053" s="14" t="s">
        <v>672</v>
      </c>
      <c r="D2053" s="14" t="str">
        <f t="shared" si="31"/>
        <v>Error?</v>
      </c>
    </row>
    <row r="2054" spans="1:4" x14ac:dyDescent="0.2">
      <c r="A2054" s="55">
        <v>1993</v>
      </c>
      <c r="B2054" s="1232">
        <f>'Cap Outlay Deprec 27'!K13</f>
        <v>509037</v>
      </c>
      <c r="C2054" s="14" t="s">
        <v>672</v>
      </c>
      <c r="D2054" s="14" t="str">
        <f t="shared" si="31"/>
        <v>Error?</v>
      </c>
    </row>
    <row r="2055" spans="1:4" x14ac:dyDescent="0.2">
      <c r="A2055" s="55">
        <v>1994</v>
      </c>
      <c r="B2055" s="1232">
        <f>'Cap Outlay Deprec 27'!K16</f>
        <v>6158000</v>
      </c>
      <c r="C2055" s="14" t="s">
        <v>672</v>
      </c>
      <c r="D2055" s="14" t="str">
        <f t="shared" si="31"/>
        <v>Error?</v>
      </c>
    </row>
    <row r="2056" spans="1:4" x14ac:dyDescent="0.2">
      <c r="A2056" s="55">
        <v>1995</v>
      </c>
      <c r="B2056" s="1232">
        <f>'Cap Outlay Deprec 27'!L5</f>
        <v>57109</v>
      </c>
      <c r="C2056" s="14" t="s">
        <v>672</v>
      </c>
      <c r="D2056" s="14" t="str">
        <f t="shared" si="31"/>
        <v>Error?</v>
      </c>
    </row>
    <row r="2057" spans="1:4" x14ac:dyDescent="0.2">
      <c r="A2057" s="55">
        <v>1996</v>
      </c>
      <c r="B2057" s="1232">
        <f>'Cap Outlay Deprec 27'!L8</f>
        <v>2000207</v>
      </c>
      <c r="C2057" s="14" t="s">
        <v>672</v>
      </c>
      <c r="D2057" s="14" t="str">
        <f t="shared" si="31"/>
        <v>Error?</v>
      </c>
    </row>
    <row r="2058" spans="1:4" x14ac:dyDescent="0.2">
      <c r="A2058" s="55">
        <v>1997</v>
      </c>
      <c r="B2058" s="1232">
        <f>'Cap Outlay Deprec 27'!L10</f>
        <v>824344</v>
      </c>
      <c r="C2058" s="14" t="s">
        <v>672</v>
      </c>
      <c r="D2058" s="14" t="str">
        <f t="shared" si="31"/>
        <v>Error?</v>
      </c>
    </row>
    <row r="2059" spans="1:4" x14ac:dyDescent="0.2">
      <c r="A2059" s="55">
        <v>1998</v>
      </c>
      <c r="B2059" s="1232">
        <f>'Cap Outlay Deprec 27'!L12</f>
        <v>131663</v>
      </c>
      <c r="C2059" s="14" t="s">
        <v>672</v>
      </c>
      <c r="D2059" s="14" t="str">
        <f t="shared" si="31"/>
        <v>Error?</v>
      </c>
    </row>
    <row r="2060" spans="1:4" x14ac:dyDescent="0.2">
      <c r="A2060" s="55">
        <v>1999</v>
      </c>
      <c r="B2060" s="1232">
        <f>'Cap Outlay Deprec 27'!L13</f>
        <v>70636</v>
      </c>
      <c r="C2060" s="14" t="s">
        <v>672</v>
      </c>
      <c r="D2060" s="14" t="str">
        <f t="shared" si="31"/>
        <v>Error?</v>
      </c>
    </row>
    <row r="2061" spans="1:4" x14ac:dyDescent="0.2">
      <c r="A2061" s="55">
        <v>2000</v>
      </c>
      <c r="B2061" s="1232">
        <f>'Cap Outlay Deprec 27'!L16</f>
        <v>6510479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157315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196306</v>
      </c>
      <c r="C2088" s="14" t="s">
        <v>672</v>
      </c>
      <c r="D2088" s="14" t="str">
        <f t="shared" si="31"/>
        <v>Error?</v>
      </c>
    </row>
    <row r="2089" spans="1:4" x14ac:dyDescent="0.2">
      <c r="A2089" s="55">
        <v>2028</v>
      </c>
      <c r="B2089" s="1232">
        <f>'Expenditures 15-22'!K92</f>
        <v>1752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172155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64915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4508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565306</v>
      </c>
      <c r="C2551" s="14" t="s">
        <v>672</v>
      </c>
      <c r="D2551" s="14" t="str">
        <f t="shared" si="38"/>
        <v>Error?</v>
      </c>
    </row>
    <row r="2552" spans="1:4" x14ac:dyDescent="0.2">
      <c r="A2552" s="83">
        <v>2491</v>
      </c>
      <c r="D2552" s="14" t="str">
        <f t="shared" si="38"/>
        <v>OK</v>
      </c>
    </row>
    <row r="2553" spans="1:4" x14ac:dyDescent="0.2">
      <c r="A2553" s="55">
        <v>2492</v>
      </c>
      <c r="B2553" s="1232">
        <f>'Acct Summary 7-8'!C6</f>
        <v>3073159</v>
      </c>
      <c r="C2553" s="14" t="s">
        <v>672</v>
      </c>
      <c r="D2553" s="14" t="str">
        <f t="shared" si="38"/>
        <v>Error?</v>
      </c>
    </row>
    <row r="2554" spans="1:4" x14ac:dyDescent="0.2">
      <c r="A2554" s="55">
        <v>2493</v>
      </c>
      <c r="B2554" s="1232">
        <f>'Acct Summary 7-8'!C7</f>
        <v>2628490</v>
      </c>
      <c r="C2554" s="14" t="s">
        <v>672</v>
      </c>
      <c r="D2554" s="14" t="str">
        <f t="shared" si="38"/>
        <v>Error?</v>
      </c>
    </row>
    <row r="2555" spans="1:4" x14ac:dyDescent="0.2">
      <c r="A2555" s="55">
        <v>2494</v>
      </c>
      <c r="B2555" s="1232">
        <f>'Acct Summary 7-8'!C8</f>
        <v>6354964</v>
      </c>
      <c r="C2555" s="14" t="s">
        <v>672</v>
      </c>
      <c r="D2555" s="14" t="str">
        <f t="shared" si="38"/>
        <v>Error?</v>
      </c>
    </row>
    <row r="2556" spans="1:4" x14ac:dyDescent="0.2">
      <c r="A2556" s="55">
        <v>2495</v>
      </c>
      <c r="B2556" s="1232">
        <f>'Acct Summary 7-8'!C12</f>
        <v>3346579</v>
      </c>
      <c r="C2556" s="14" t="s">
        <v>672</v>
      </c>
      <c r="D2556" s="14" t="str">
        <f t="shared" si="38"/>
        <v>Error?</v>
      </c>
    </row>
    <row r="2557" spans="1:4" x14ac:dyDescent="0.2">
      <c r="A2557" s="55">
        <v>2496</v>
      </c>
      <c r="B2557" s="1232">
        <f>'Acct Summary 7-8'!C13</f>
        <v>3423182</v>
      </c>
      <c r="C2557" s="14" t="s">
        <v>672</v>
      </c>
      <c r="D2557" s="14" t="str">
        <f t="shared" si="38"/>
        <v>Error?</v>
      </c>
    </row>
    <row r="2558" spans="1:4" x14ac:dyDescent="0.2">
      <c r="A2558" s="55">
        <v>2497</v>
      </c>
      <c r="B2558" s="1232">
        <f>'Acct Summary 7-8'!C14</f>
        <v>61442</v>
      </c>
      <c r="C2558" s="14" t="s">
        <v>672</v>
      </c>
      <c r="D2558" s="14" t="str">
        <f t="shared" si="38"/>
        <v>Error?</v>
      </c>
    </row>
    <row r="2559" spans="1:4" x14ac:dyDescent="0.2">
      <c r="A2559" s="55">
        <v>2498</v>
      </c>
      <c r="B2559" s="1232">
        <f>'Acct Summary 7-8'!C15</f>
        <v>198058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7029261</v>
      </c>
      <c r="C2561" s="14" t="s">
        <v>672</v>
      </c>
      <c r="D2561" s="14" t="str">
        <f t="shared" si="39"/>
        <v>Error?</v>
      </c>
    </row>
    <row r="2562" spans="1:4" x14ac:dyDescent="0.2">
      <c r="A2562" s="55">
        <v>2501</v>
      </c>
      <c r="B2562" s="1232">
        <f>'Acct Summary 7-8'!C20</f>
        <v>-674297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98997</v>
      </c>
      <c r="C2564" s="14" t="s">
        <v>672</v>
      </c>
      <c r="D2564" s="14" t="str">
        <f t="shared" si="39"/>
        <v>Error?</v>
      </c>
    </row>
    <row r="2565" spans="1:4" x14ac:dyDescent="0.2">
      <c r="A2565" s="83">
        <v>2504</v>
      </c>
      <c r="D2565" s="14" t="str">
        <f t="shared" si="39"/>
        <v>OK</v>
      </c>
    </row>
    <row r="2566" spans="1:4" x14ac:dyDescent="0.2">
      <c r="A2566" s="55">
        <v>2505</v>
      </c>
      <c r="B2566" s="1232">
        <f>'Acct Summary 7-8'!D6</f>
        <v>287077</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386074</v>
      </c>
      <c r="C2568" s="14" t="s">
        <v>672</v>
      </c>
      <c r="D2568" s="14" t="str">
        <f t="shared" si="39"/>
        <v>Error?</v>
      </c>
    </row>
    <row r="2569" spans="1:4" x14ac:dyDescent="0.2">
      <c r="A2569" s="55">
        <v>2508</v>
      </c>
      <c r="B2569" s="1232">
        <f>'Acct Summary 7-8'!D13</f>
        <v>303100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303100</v>
      </c>
      <c r="C2573" s="14" t="s">
        <v>672</v>
      </c>
      <c r="D2573" s="14" t="str">
        <f t="shared" si="39"/>
        <v>Error?</v>
      </c>
    </row>
    <row r="2574" spans="1:4" x14ac:dyDescent="0.2">
      <c r="A2574" s="55">
        <v>2513</v>
      </c>
      <c r="B2574" s="1232">
        <f>'Acct Summary 7-8'!D20</f>
        <v>82974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39599</v>
      </c>
      <c r="C2591" s="14" t="s">
        <v>672</v>
      </c>
      <c r="D2591" s="14" t="str">
        <f t="shared" si="39"/>
        <v>Error?</v>
      </c>
    </row>
    <row r="2592" spans="1:4" x14ac:dyDescent="0.2">
      <c r="A2592" s="83">
        <v>2531</v>
      </c>
      <c r="D2592" s="14" t="str">
        <f t="shared" si="39"/>
        <v>OK</v>
      </c>
    </row>
    <row r="2593" spans="1:4" x14ac:dyDescent="0.2">
      <c r="A2593" s="55">
        <v>2532</v>
      </c>
      <c r="B2593" s="1232">
        <f>'Acct Summary 7-8'!F6</f>
        <v>519790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559389</v>
      </c>
      <c r="C2595" s="14" t="s">
        <v>672</v>
      </c>
      <c r="D2595" s="14" t="str">
        <f t="shared" si="39"/>
        <v>Error?</v>
      </c>
    </row>
    <row r="2596" spans="1:4" x14ac:dyDescent="0.2">
      <c r="A2596" s="55">
        <v>2535</v>
      </c>
      <c r="B2596" s="1232">
        <f>'Acct Summary 7-8'!F13</f>
        <v>587734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587734</v>
      </c>
      <c r="C2600" s="14" t="s">
        <v>672</v>
      </c>
      <c r="D2600" s="14" t="str">
        <f t="shared" si="39"/>
        <v>Error?</v>
      </c>
    </row>
    <row r="2601" spans="1:4" x14ac:dyDescent="0.2">
      <c r="A2601" s="55">
        <v>2540</v>
      </c>
      <c r="B2601" s="1232">
        <f>'Acct Summary 7-8'!F20</f>
        <v>-28345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142611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142611</v>
      </c>
      <c r="C2606" s="14" t="s">
        <v>672</v>
      </c>
      <c r="D2606" s="14" t="str">
        <f t="shared" si="39"/>
        <v>Error?</v>
      </c>
    </row>
    <row r="2607" spans="1:4" x14ac:dyDescent="0.2">
      <c r="A2607" s="55">
        <v>2546</v>
      </c>
      <c r="B2607" s="1232">
        <f>'Acct Summary 7-8'!G12</f>
        <v>55236</v>
      </c>
      <c r="C2607" s="14" t="s">
        <v>672</v>
      </c>
      <c r="D2607" s="14" t="str">
        <f t="shared" si="39"/>
        <v>Error?</v>
      </c>
    </row>
    <row r="2608" spans="1:4" x14ac:dyDescent="0.2">
      <c r="A2608" s="55">
        <v>2547</v>
      </c>
      <c r="B2608" s="1232">
        <f>'Acct Summary 7-8'!G13</f>
        <v>77521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132757</v>
      </c>
      <c r="C2612" s="14" t="s">
        <v>672</v>
      </c>
      <c r="D2612" s="14" t="str">
        <f t="shared" si="39"/>
        <v>Error?</v>
      </c>
    </row>
    <row r="2613" spans="1:4" x14ac:dyDescent="0.2">
      <c r="A2613" s="55">
        <v>2552</v>
      </c>
      <c r="B2613" s="1232">
        <f>'Acct Summary 7-8'!G20</f>
        <v>9854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14468</v>
      </c>
      <c r="C2630" s="14" t="s">
        <v>672</v>
      </c>
      <c r="D2630" s="14" t="str">
        <f t="shared" si="40"/>
        <v>Error?</v>
      </c>
    </row>
    <row r="2631" spans="1:4" x14ac:dyDescent="0.2">
      <c r="A2631" s="55">
        <v>2570</v>
      </c>
      <c r="B2631" s="1232">
        <f>'Acct Summary 7-8'!E6</f>
        <v>316975</v>
      </c>
      <c r="C2631" s="14" t="s">
        <v>672</v>
      </c>
      <c r="D2631" s="14" t="str">
        <f t="shared" si="40"/>
        <v>Error?</v>
      </c>
    </row>
    <row r="2632" spans="1:4" x14ac:dyDescent="0.2">
      <c r="A2632" s="55">
        <v>2571</v>
      </c>
      <c r="B2632" s="1232">
        <f>'Acct Summary 7-8'!E8</f>
        <v>331443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317149</v>
      </c>
      <c r="C2634" s="14" t="s">
        <v>672</v>
      </c>
      <c r="D2634" s="14" t="str">
        <f t="shared" si="40"/>
        <v>Error?</v>
      </c>
    </row>
    <row r="2635" spans="1:4" x14ac:dyDescent="0.2">
      <c r="A2635" s="55">
        <v>2574</v>
      </c>
      <c r="B2635" s="1232">
        <f>'Acct Summary 7-8'!E17</f>
        <v>317149</v>
      </c>
      <c r="C2635" s="14" t="s">
        <v>672</v>
      </c>
      <c r="D2635" s="14" t="str">
        <f t="shared" si="40"/>
        <v>Error?</v>
      </c>
    </row>
    <row r="2636" spans="1:4" x14ac:dyDescent="0.2">
      <c r="A2636" s="55">
        <v>2575</v>
      </c>
      <c r="B2636" s="1232">
        <f>'Acct Summary 7-8'!E20</f>
        <v>14294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2648</v>
      </c>
      <c r="C2655" s="14" t="s">
        <v>672</v>
      </c>
      <c r="D2655" s="14" t="str">
        <f t="shared" si="40"/>
        <v>Error?</v>
      </c>
    </row>
    <row r="2656" spans="1:4" x14ac:dyDescent="0.2">
      <c r="A2656" s="55">
        <v>2595</v>
      </c>
      <c r="B2656" s="1232">
        <f>'Acct Summary 7-8'!H6</f>
        <v>2667324</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2669972</v>
      </c>
      <c r="C2658" s="14" t="s">
        <v>672</v>
      </c>
      <c r="D2658" s="14" t="str">
        <f t="shared" si="40"/>
        <v>Error?</v>
      </c>
    </row>
    <row r="2659" spans="1:4" x14ac:dyDescent="0.2">
      <c r="A2659" s="55">
        <v>2598</v>
      </c>
      <c r="B2659" s="1232">
        <f>'Acct Summary 7-8'!H13</f>
        <v>2665464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2665464</v>
      </c>
      <c r="C2661" s="14" t="s">
        <v>672</v>
      </c>
      <c r="D2661" s="14" t="str">
        <f t="shared" si="40"/>
        <v>Error?</v>
      </c>
    </row>
    <row r="2662" spans="1:4" x14ac:dyDescent="0.2">
      <c r="A2662" s="55">
        <v>2601</v>
      </c>
      <c r="B2662" s="1232">
        <f>'Acct Summary 7-8'!H20</f>
        <v>4508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38991</v>
      </c>
      <c r="C2789" s="14" t="s">
        <v>672</v>
      </c>
      <c r="D2789" s="14" t="str">
        <f t="shared" si="42"/>
        <v>Error?</v>
      </c>
    </row>
    <row r="2790" spans="1:4" x14ac:dyDescent="0.2">
      <c r="A2790" s="55">
        <v>2729</v>
      </c>
      <c r="B2790" s="1232">
        <f>'Expenditures 15-22'!E102</f>
        <v>38991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14691</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250116</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109697</v>
      </c>
      <c r="D2862" s="14" t="str">
        <f t="shared" si="43"/>
        <v>Error?</v>
      </c>
    </row>
    <row r="2863" spans="1:4" x14ac:dyDescent="0.2">
      <c r="A2863" s="83">
        <v>2802</v>
      </c>
      <c r="D2863" s="14" t="str">
        <f t="shared" si="43"/>
        <v>OK</v>
      </c>
    </row>
    <row r="2864" spans="1:4" x14ac:dyDescent="0.2">
      <c r="A2864" s="55">
        <v>2803</v>
      </c>
      <c r="B2864" s="1232">
        <f>'Assets-Liab 5-6'!M20</f>
        <v>3426520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89117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42617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89117</v>
      </c>
      <c r="D2912" s="14" t="str">
        <f t="shared" si="44"/>
        <v>Error?</v>
      </c>
    </row>
    <row r="2913" spans="1:4" x14ac:dyDescent="0.2">
      <c r="A2913" s="55">
        <v>2852</v>
      </c>
      <c r="B2913" s="1232">
        <f>'Assets-Liab 5-6'!I41</f>
        <v>89117</v>
      </c>
      <c r="C2913" s="14" t="s">
        <v>672</v>
      </c>
      <c r="D2913" s="14" t="str">
        <f t="shared" si="44"/>
        <v>Error?</v>
      </c>
    </row>
    <row r="2914" spans="1:4" x14ac:dyDescent="0.2">
      <c r="A2914" s="55">
        <v>2853</v>
      </c>
      <c r="B2914" s="1232">
        <f>'Assets-Liab 5-6'!L33</f>
        <v>42617</v>
      </c>
      <c r="D2914" s="14" t="str">
        <f t="shared" si="44"/>
        <v>Error?</v>
      </c>
    </row>
    <row r="2915" spans="1:4" x14ac:dyDescent="0.2">
      <c r="A2915" s="83">
        <v>2854</v>
      </c>
      <c r="D2915" s="14" t="str">
        <f t="shared" si="44"/>
        <v>OK</v>
      </c>
    </row>
    <row r="2916" spans="1:4" x14ac:dyDescent="0.2">
      <c r="A2916" s="55">
        <v>2855</v>
      </c>
      <c r="B2916" s="1232">
        <f>'Assets-Liab 5-6'!L34</f>
        <v>42617</v>
      </c>
      <c r="C2916" s="14" t="s">
        <v>672</v>
      </c>
      <c r="D2916" s="14" t="str">
        <f t="shared" si="44"/>
        <v>Error?</v>
      </c>
    </row>
    <row r="2917" spans="1:4" x14ac:dyDescent="0.2">
      <c r="A2917" s="55">
        <v>2856</v>
      </c>
      <c r="B2917" s="1232">
        <f>'Assets-Liab 5-6'!L41</f>
        <v>42617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10500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28491</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4056</v>
      </c>
      <c r="D2955" s="14" t="str">
        <f t="shared" si="45"/>
        <v>Error?</v>
      </c>
    </row>
    <row r="2956" spans="1:4" x14ac:dyDescent="0.2">
      <c r="A2956" s="55">
        <v>2895</v>
      </c>
      <c r="B2956" s="1232">
        <f>'Expenditures 15-22'!H79</f>
        <v>153259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14556</v>
      </c>
      <c r="C2973" s="14" t="s">
        <v>672</v>
      </c>
      <c r="D2973" s="14" t="str">
        <f t="shared" si="45"/>
        <v>Error?</v>
      </c>
    </row>
    <row r="2974" spans="1:4" x14ac:dyDescent="0.2">
      <c r="A2974" s="55">
        <v>2913</v>
      </c>
      <c r="B2974" s="1232">
        <f>'Expenditures 15-22'!K79</f>
        <v>153259</v>
      </c>
      <c r="C2974" s="14" t="s">
        <v>672</v>
      </c>
      <c r="D2974" s="14" t="str">
        <f t="shared" si="45"/>
        <v>Error?</v>
      </c>
    </row>
    <row r="2975" spans="1:4" x14ac:dyDescent="0.2">
      <c r="A2975" s="55">
        <v>2914</v>
      </c>
      <c r="B2975" s="1232">
        <f>'Expenditures 15-22'!K80</f>
        <v>28491</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10369</v>
      </c>
      <c r="C3225" s="14" t="s">
        <v>672</v>
      </c>
      <c r="D3225" s="14" t="str">
        <f t="shared" si="49"/>
        <v>Error?</v>
      </c>
    </row>
    <row r="3226" spans="1:4" x14ac:dyDescent="0.2">
      <c r="A3226" s="55">
        <v>3165</v>
      </c>
      <c r="B3226" s="1232">
        <f>'Acct Summary 7-8'!I8</f>
        <v>10369</v>
      </c>
      <c r="C3226" s="14" t="s">
        <v>672</v>
      </c>
      <c r="D3226" s="14" t="str">
        <f t="shared" si="49"/>
        <v>Error?</v>
      </c>
    </row>
    <row r="3227" spans="1:4" x14ac:dyDescent="0.2">
      <c r="A3227" s="55">
        <v>3166</v>
      </c>
      <c r="B3227" s="1232">
        <f>'Acct Summary 7-8'!I20</f>
        <v>10369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9900</v>
      </c>
      <c r="C3231" s="14" t="s">
        <v>672</v>
      </c>
      <c r="D3231" s="14" t="str">
        <f t="shared" si="49"/>
        <v>Error?</v>
      </c>
    </row>
    <row r="3232" spans="1:4" x14ac:dyDescent="0.2">
      <c r="A3232" s="55">
        <v>3171</v>
      </c>
      <c r="B3232" s="1232">
        <f>'Acct Summary 7-8'!C77</f>
        <v>-9900</v>
      </c>
      <c r="C3232" s="14" t="s">
        <v>672</v>
      </c>
      <c r="D3232" s="14" t="str">
        <f t="shared" si="49"/>
        <v>Error?</v>
      </c>
    </row>
    <row r="3233" spans="1:4" x14ac:dyDescent="0.2">
      <c r="A3233" s="55">
        <v>3172</v>
      </c>
      <c r="B3233" s="1232">
        <f>'Acct Summary 7-8'!C78</f>
        <v>-684197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82974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-28345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9854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9900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9900</v>
      </c>
      <c r="C3277" s="14" t="s">
        <v>672</v>
      </c>
      <c r="D3277" s="14" t="str">
        <f t="shared" si="50"/>
        <v>Error?</v>
      </c>
    </row>
    <row r="3278" spans="1:4" x14ac:dyDescent="0.2">
      <c r="A3278" s="55">
        <v>3217</v>
      </c>
      <c r="B3278" s="1232">
        <f>'Acct Summary 7-8'!E78</f>
        <v>24194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4508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10369</v>
      </c>
      <c r="C3320" s="14" t="s">
        <v>672</v>
      </c>
      <c r="D3320" s="14" t="str">
        <f t="shared" si="50"/>
        <v>Error?</v>
      </c>
    </row>
    <row r="3321" spans="1:4" x14ac:dyDescent="0.2">
      <c r="A3321" s="55">
        <v>3260</v>
      </c>
      <c r="B3321" s="1232">
        <f>'Acct Summary 7-8'!I79</f>
        <v>78748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89117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400962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70484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5072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200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476718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23365</v>
      </c>
      <c r="D3387" s="14" t="str">
        <f t="shared" si="51"/>
        <v>Error?</v>
      </c>
    </row>
    <row r="3388" spans="1:4" x14ac:dyDescent="0.2">
      <c r="A3388" s="55">
        <v>3327</v>
      </c>
      <c r="B3388" s="1232">
        <f>'Expenditures 15-22'!D211</f>
        <v>27475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23365</v>
      </c>
      <c r="C3390" s="14" t="s">
        <v>672</v>
      </c>
      <c r="D3390" s="14" t="str">
        <f t="shared" si="51"/>
        <v>Error?</v>
      </c>
    </row>
    <row r="3391" spans="1:4" x14ac:dyDescent="0.2">
      <c r="A3391" s="55">
        <v>3330</v>
      </c>
      <c r="B3391" s="1232">
        <f>'Expenditures 15-22'!K211</f>
        <v>27475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88009</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8515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230626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64915</v>
      </c>
      <c r="D3417" s="14" t="str">
        <f t="shared" si="52"/>
        <v>Error?</v>
      </c>
    </row>
    <row r="3418" spans="1:4" x14ac:dyDescent="0.2">
      <c r="A3418" s="83">
        <v>3357</v>
      </c>
      <c r="D3418" s="14" t="str">
        <f t="shared" si="52"/>
        <v>OK</v>
      </c>
    </row>
    <row r="3419" spans="1:4" x14ac:dyDescent="0.2">
      <c r="A3419" s="55">
        <v>3358</v>
      </c>
      <c r="B3419" s="1232">
        <f>'Assets-Liab 5-6'!F4</f>
        <v>34398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172155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4508</v>
      </c>
      <c r="D3425" s="14" t="str">
        <f t="shared" si="52"/>
        <v>Error?</v>
      </c>
    </row>
    <row r="3426" spans="1:4" x14ac:dyDescent="0.2">
      <c r="A3426" s="83">
        <v>3365</v>
      </c>
      <c r="D3426" s="14" t="str">
        <f t="shared" si="52"/>
        <v>OK</v>
      </c>
    </row>
    <row r="3427" spans="1:4" x14ac:dyDescent="0.2">
      <c r="A3427" s="55">
        <v>3366</v>
      </c>
      <c r="B3427" s="1232">
        <f>'Assets-Liab 5-6'!I4</f>
        <v>89117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42617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38158</v>
      </c>
      <c r="C3446" s="14" t="s">
        <v>672</v>
      </c>
      <c r="D3446" s="14" t="str">
        <f t="shared" si="52"/>
        <v>Error?</v>
      </c>
    </row>
    <row r="3447" spans="1:4" x14ac:dyDescent="0.2">
      <c r="A3447" s="55">
        <v>3386</v>
      </c>
      <c r="B3447" s="1232">
        <f>'Tax Sched 24'!D16</f>
        <v>38158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22062</v>
      </c>
      <c r="C3449" s="14" t="s">
        <v>672</v>
      </c>
      <c r="D3449" s="14" t="str">
        <f t="shared" si="52"/>
        <v>Error?</v>
      </c>
    </row>
    <row r="3450" spans="1:4" x14ac:dyDescent="0.2">
      <c r="A3450" s="55">
        <v>3389</v>
      </c>
      <c r="B3450" s="1232">
        <f>'Tax Sched 24'!E16</f>
        <v>22062</v>
      </c>
      <c r="D3450" s="14" t="str">
        <f t="shared" si="52"/>
        <v>Error?</v>
      </c>
    </row>
    <row r="3451" spans="1:4" x14ac:dyDescent="0.2">
      <c r="A3451" s="55">
        <v>3390</v>
      </c>
      <c r="B3451" s="1232">
        <f>'Cap Outlay Deprec 27'!C15</f>
        <v>452903</v>
      </c>
      <c r="D3451" s="14" t="str">
        <f t="shared" si="52"/>
        <v>Error?</v>
      </c>
    </row>
    <row r="3452" spans="1:4" x14ac:dyDescent="0.2">
      <c r="A3452" s="55">
        <v>3391</v>
      </c>
      <c r="B3452" s="1232">
        <f>'Cap Outlay Deprec 27'!D15</f>
        <v>3225476</v>
      </c>
      <c r="D3452" s="14" t="str">
        <f t="shared" si="52"/>
        <v>Error?</v>
      </c>
    </row>
    <row r="3453" spans="1:4" x14ac:dyDescent="0.2">
      <c r="A3453" s="55">
        <v>3392</v>
      </c>
      <c r="B3453" s="1232">
        <f>'Cap Outlay Deprec 27'!E15</f>
        <v>251859</v>
      </c>
      <c r="D3453" s="14" t="str">
        <f t="shared" si="52"/>
        <v>Error?</v>
      </c>
    </row>
    <row r="3454" spans="1:4" x14ac:dyDescent="0.2">
      <c r="A3454" s="55">
        <v>3393</v>
      </c>
      <c r="B3454" s="1232">
        <f>'Cap Outlay Deprec 27'!F15</f>
        <v>3426520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3426520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942290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942290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942290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942290</v>
      </c>
      <c r="C3568" s="14" t="s">
        <v>672</v>
      </c>
      <c r="D3568" s="14" t="str">
        <f t="shared" si="54"/>
        <v>Error?</v>
      </c>
    </row>
    <row r="3569" spans="1:4" x14ac:dyDescent="0.2">
      <c r="A3569" s="55">
        <v>3508</v>
      </c>
      <c r="B3569" s="1232">
        <f>'Acct Summary 7-8'!K4</f>
        <v>12656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12656</v>
      </c>
      <c r="C3571" s="14" t="s">
        <v>672</v>
      </c>
      <c r="D3571" s="14" t="str">
        <f t="shared" si="54"/>
        <v>Error?</v>
      </c>
    </row>
    <row r="3572" spans="1:4" x14ac:dyDescent="0.2">
      <c r="A3572" s="55">
        <v>3511</v>
      </c>
      <c r="B3572" s="1232">
        <f>'Acct Summary 7-8'!K13</f>
        <v>705314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705314</v>
      </c>
      <c r="C3575" s="14" t="s">
        <v>672</v>
      </c>
      <c r="D3575" s="14" t="str">
        <f t="shared" si="54"/>
        <v>Error?</v>
      </c>
    </row>
    <row r="3576" spans="1:4" x14ac:dyDescent="0.2">
      <c r="A3576" s="55">
        <v>3515</v>
      </c>
      <c r="B3576" s="1232">
        <f>'Acct Summary 7-8'!K20</f>
        <v>-692658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-692658</v>
      </c>
      <c r="C3588" s="14" t="s">
        <v>672</v>
      </c>
      <c r="D3588" s="14" t="str">
        <f t="shared" si="55"/>
        <v>Error?</v>
      </c>
    </row>
    <row r="3589" spans="1:4" x14ac:dyDescent="0.2">
      <c r="A3589" s="55">
        <v>3528</v>
      </c>
      <c r="B3589" s="1232">
        <f>'Acct Summary 7-8'!K79</f>
        <v>1634948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942290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14989</v>
      </c>
      <c r="D3631" s="14" t="str">
        <f t="shared" si="55"/>
        <v>Error?</v>
      </c>
    </row>
    <row r="3632" spans="1:4" x14ac:dyDescent="0.2">
      <c r="A3632" s="55">
        <v>3571</v>
      </c>
      <c r="B3632" s="1232">
        <f>'Expenditures 15-22'!E338</f>
        <v>12028</v>
      </c>
      <c r="D3632" s="14" t="str">
        <f t="shared" si="55"/>
        <v>Error?</v>
      </c>
    </row>
    <row r="3633" spans="1:4" x14ac:dyDescent="0.2">
      <c r="A3633" s="55">
        <v>3572</v>
      </c>
      <c r="B3633" s="1232">
        <f>'Expenditures 15-22'!E339</f>
        <v>27017</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27017</v>
      </c>
      <c r="C3635" s="14" t="s">
        <v>672</v>
      </c>
      <c r="D3635" s="14" t="str">
        <f t="shared" si="55"/>
        <v>Error?</v>
      </c>
    </row>
    <row r="3636" spans="1:4" x14ac:dyDescent="0.2">
      <c r="A3636" s="55">
        <v>3575</v>
      </c>
      <c r="B3636" s="1232">
        <f>'Expenditures 15-22'!E354</f>
        <v>27017</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672367</v>
      </c>
      <c r="D3645" s="14" t="str">
        <f t="shared" si="55"/>
        <v>Error?</v>
      </c>
    </row>
    <row r="3646" spans="1:4" x14ac:dyDescent="0.2">
      <c r="A3646" s="55">
        <v>3585</v>
      </c>
      <c r="B3646" s="1232">
        <f>'Expenditures 15-22'!G338</f>
        <v>5930</v>
      </c>
      <c r="D3646" s="14" t="str">
        <f t="shared" si="55"/>
        <v>Error?</v>
      </c>
    </row>
    <row r="3647" spans="1:4" x14ac:dyDescent="0.2">
      <c r="A3647" s="55">
        <v>3586</v>
      </c>
      <c r="B3647" s="1232">
        <f>'Expenditures 15-22'!G339</f>
        <v>678297</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678297</v>
      </c>
      <c r="C3649" s="14" t="s">
        <v>672</v>
      </c>
      <c r="D3649" s="14" t="str">
        <f t="shared" si="56"/>
        <v>Error?</v>
      </c>
    </row>
    <row r="3650" spans="1:4" x14ac:dyDescent="0.2">
      <c r="A3650" s="55">
        <v>3589</v>
      </c>
      <c r="B3650" s="1232">
        <f>'Expenditures 15-22'!G354</f>
        <v>678297</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687356</v>
      </c>
      <c r="C3668" s="14" t="s">
        <v>672</v>
      </c>
      <c r="D3668" s="14" t="str">
        <f t="shared" si="56"/>
        <v>Error?</v>
      </c>
    </row>
    <row r="3669" spans="1:4" x14ac:dyDescent="0.2">
      <c r="A3669" s="55">
        <v>3608</v>
      </c>
      <c r="B3669" s="1232">
        <f>'Expenditures 15-22'!K338</f>
        <v>17958</v>
      </c>
      <c r="C3669" s="14" t="s">
        <v>672</v>
      </c>
      <c r="D3669" s="14" t="str">
        <f t="shared" si="56"/>
        <v>Error?</v>
      </c>
    </row>
    <row r="3670" spans="1:4" x14ac:dyDescent="0.2">
      <c r="A3670" s="55">
        <v>3609</v>
      </c>
      <c r="B3670" s="1232">
        <f>'Expenditures 15-22'!K339</f>
        <v>705314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705314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705314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-692658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9900</v>
      </c>
      <c r="C3725" s="14" t="s">
        <v>672</v>
      </c>
      <c r="D3725" s="14" t="str">
        <f t="shared" si="57"/>
        <v>Error?</v>
      </c>
    </row>
    <row r="3726" spans="1:4" x14ac:dyDescent="0.2">
      <c r="A3726" s="55">
        <v>3665</v>
      </c>
      <c r="B3726" s="1232">
        <f>'Tax Sched 24'!D13</f>
        <v>9900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10996</v>
      </c>
      <c r="C3728" s="14" t="s">
        <v>672</v>
      </c>
      <c r="D3728" s="14" t="str">
        <f t="shared" si="57"/>
        <v>Error?</v>
      </c>
    </row>
    <row r="3729" spans="1:4" x14ac:dyDescent="0.2">
      <c r="A3729" s="55">
        <v>3668</v>
      </c>
      <c r="B3729" s="1232">
        <f>'Tax Sched 24'!E13</f>
        <v>10996</v>
      </c>
      <c r="D3729" s="14" t="str">
        <f t="shared" si="57"/>
        <v>Error?</v>
      </c>
    </row>
    <row r="3730" spans="1:4" x14ac:dyDescent="0.2">
      <c r="A3730" s="55">
        <v>3669</v>
      </c>
      <c r="B3730" s="1232">
        <f>'ICR Computation 30'!E10</f>
        <v>208621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1411416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7766380</v>
      </c>
      <c r="C4122" s="14" t="s">
        <v>672</v>
      </c>
      <c r="D4122" s="14" t="str">
        <f t="shared" si="63"/>
        <v>Error?</v>
      </c>
    </row>
    <row r="4123" spans="1:4" x14ac:dyDescent="0.2">
      <c r="A4123" s="55">
        <v>4062</v>
      </c>
      <c r="B4123" s="1232">
        <f>'Acct Summary 7-8'!D10</f>
        <v>386074</v>
      </c>
      <c r="C4123" s="14" t="s">
        <v>672</v>
      </c>
      <c r="D4123" s="14" t="str">
        <f t="shared" si="63"/>
        <v>Error?</v>
      </c>
    </row>
    <row r="4124" spans="1:4" x14ac:dyDescent="0.2">
      <c r="A4124" s="55">
        <v>4063</v>
      </c>
      <c r="B4124" s="1232">
        <f>'Acct Summary 7-8'!E10</f>
        <v>331443</v>
      </c>
      <c r="C4124" s="14" t="s">
        <v>672</v>
      </c>
      <c r="D4124" s="14" t="str">
        <f t="shared" si="63"/>
        <v>Error?</v>
      </c>
    </row>
    <row r="4125" spans="1:4" x14ac:dyDescent="0.2">
      <c r="A4125" s="55">
        <v>4064</v>
      </c>
      <c r="B4125" s="1232">
        <f>'Acct Summary 7-8'!F10</f>
        <v>559389</v>
      </c>
      <c r="C4125" s="14" t="s">
        <v>672</v>
      </c>
      <c r="D4125" s="14" t="str">
        <f t="shared" si="63"/>
        <v>Error?</v>
      </c>
    </row>
    <row r="4126" spans="1:4" x14ac:dyDescent="0.2">
      <c r="A4126" s="55">
        <v>4065</v>
      </c>
      <c r="B4126" s="1232">
        <f>'Acct Summary 7-8'!G10</f>
        <v>142611</v>
      </c>
      <c r="C4126" s="14" t="s">
        <v>672</v>
      </c>
      <c r="D4126" s="14" t="str">
        <f t="shared" si="63"/>
        <v>Error?</v>
      </c>
    </row>
    <row r="4127" spans="1:4" x14ac:dyDescent="0.2">
      <c r="A4127" s="55">
        <v>4066</v>
      </c>
      <c r="B4127" s="1232">
        <f>'Acct Summary 7-8'!H10</f>
        <v>2669972</v>
      </c>
      <c r="C4127" s="14" t="s">
        <v>672</v>
      </c>
      <c r="D4127" s="14" t="str">
        <f t="shared" si="63"/>
        <v>Error?</v>
      </c>
    </row>
    <row r="4128" spans="1:4" x14ac:dyDescent="0.2">
      <c r="A4128" s="55">
        <v>4067</v>
      </c>
      <c r="B4128" s="1232">
        <f>'Acct Summary 7-8'!I10</f>
        <v>10369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12656</v>
      </c>
      <c r="C4130" s="14" t="s">
        <v>672</v>
      </c>
      <c r="D4130" s="14" t="str">
        <f t="shared" si="63"/>
        <v>Error?</v>
      </c>
    </row>
    <row r="4131" spans="1:4" x14ac:dyDescent="0.2">
      <c r="A4131" s="55">
        <v>4070</v>
      </c>
      <c r="B4131" s="1232">
        <f>'Acct Summary 7-8'!C18</f>
        <v>1411416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8440677</v>
      </c>
      <c r="C4136" s="14" t="s">
        <v>672</v>
      </c>
      <c r="D4136" s="14" t="str">
        <f t="shared" si="63"/>
        <v>Error?</v>
      </c>
    </row>
    <row r="4137" spans="1:4" x14ac:dyDescent="0.2">
      <c r="A4137" s="55">
        <v>4076</v>
      </c>
      <c r="B4137" s="1232">
        <f>'Acct Summary 7-8'!D19</f>
        <v>303100</v>
      </c>
      <c r="C4137" s="14" t="s">
        <v>672</v>
      </c>
      <c r="D4137" s="14" t="str">
        <f t="shared" si="63"/>
        <v>Error?</v>
      </c>
    </row>
    <row r="4138" spans="1:4" x14ac:dyDescent="0.2">
      <c r="A4138" s="55">
        <v>4077</v>
      </c>
      <c r="B4138" s="1232">
        <f>'Acct Summary 7-8'!E19</f>
        <v>317149</v>
      </c>
      <c r="C4138" s="14" t="s">
        <v>672</v>
      </c>
      <c r="D4138" s="14" t="str">
        <f t="shared" si="63"/>
        <v>Error?</v>
      </c>
    </row>
    <row r="4139" spans="1:4" x14ac:dyDescent="0.2">
      <c r="A4139" s="55">
        <v>4078</v>
      </c>
      <c r="B4139" s="1232">
        <f>'Acct Summary 7-8'!F19</f>
        <v>587734</v>
      </c>
      <c r="C4139" s="14" t="s">
        <v>672</v>
      </c>
      <c r="D4139" s="14" t="str">
        <f t="shared" si="63"/>
        <v>Error?</v>
      </c>
    </row>
    <row r="4140" spans="1:4" x14ac:dyDescent="0.2">
      <c r="A4140" s="55">
        <v>4079</v>
      </c>
      <c r="B4140" s="1232">
        <f>'Acct Summary 7-8'!G19</f>
        <v>132757</v>
      </c>
      <c r="C4140" s="14" t="s">
        <v>672</v>
      </c>
      <c r="D4140" s="14" t="str">
        <f t="shared" si="63"/>
        <v>Error?</v>
      </c>
    </row>
    <row r="4141" spans="1:4" x14ac:dyDescent="0.2">
      <c r="A4141" s="55">
        <v>4080</v>
      </c>
      <c r="B4141" s="1232">
        <f>'Acct Summary 7-8'!H19</f>
        <v>2665464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705314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2716646</v>
      </c>
      <c r="C4171" s="14" t="s">
        <v>672</v>
      </c>
      <c r="D4171" s="14" t="str">
        <f t="shared" si="64"/>
        <v>Error?</v>
      </c>
    </row>
    <row r="4172" spans="1:4" x14ac:dyDescent="0.2">
      <c r="A4172" s="55">
        <v>4111</v>
      </c>
      <c r="B4172" s="1232">
        <f>'Short-Term Long-Term Debt 25'!J49</f>
        <v>2651731</v>
      </c>
      <c r="C4172" s="14" t="s">
        <v>672</v>
      </c>
      <c r="D4172" s="14" t="str">
        <f t="shared" si="64"/>
        <v>Error?</v>
      </c>
    </row>
    <row r="4173" spans="1:4" x14ac:dyDescent="0.2">
      <c r="A4173" s="55">
        <v>4112</v>
      </c>
      <c r="B4173" s="1232">
        <f>'Short-Term Long-Term Debt 25'!H49</f>
        <v>89839</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672</v>
      </c>
      <c r="D4265" s="14" t="str">
        <f t="shared" si="65"/>
        <v>Error?</v>
      </c>
      <c r="E4265" s="811"/>
    </row>
    <row r="4266" spans="1:5" x14ac:dyDescent="0.2">
      <c r="A4266" s="91">
        <v>4205</v>
      </c>
      <c r="B4266" s="1232">
        <f>('FP Info 3'!F10)*100000</f>
        <v>5000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7199.9999999999991</v>
      </c>
      <c r="C4268" s="14" t="s">
        <v>672</v>
      </c>
      <c r="D4268" s="14" t="str">
        <f t="shared" si="65"/>
        <v>Error?</v>
      </c>
    </row>
    <row r="4269" spans="1:5" x14ac:dyDescent="0.2">
      <c r="A4269" s="91">
        <v>4208</v>
      </c>
      <c r="B4269" s="1232">
        <f>'FP Info 3'!J16</f>
        <v>376558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1599768</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204359</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204359</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35541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50.17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2667324</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170475</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21991345</v>
      </c>
      <c r="D4995" s="14" t="str">
        <f t="shared" si="77"/>
        <v>Error?</v>
      </c>
    </row>
    <row r="4996" spans="1:4" x14ac:dyDescent="0.2">
      <c r="A4996" s="91">
        <v>4935</v>
      </c>
      <c r="B4996" s="1232">
        <f>'FP Info 3'!H31</f>
        <v>3034805.6100000003</v>
      </c>
      <c r="D4996" s="14" t="str">
        <f t="shared" si="77"/>
        <v>Error?</v>
      </c>
    </row>
    <row r="4997" spans="1:4" x14ac:dyDescent="0.2">
      <c r="A4997" s="91">
        <v>4936</v>
      </c>
      <c r="B4997" s="1232">
        <f>'FP Info 3'!H37</f>
        <v>2716646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9900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395985</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405885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89708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89708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2096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2096</v>
      </c>
      <c r="C5090" s="14" t="s">
        <v>672</v>
      </c>
      <c r="D5090" s="14" t="str">
        <f t="shared" si="78"/>
        <v>Error?</v>
      </c>
    </row>
    <row r="5091" spans="1:4" x14ac:dyDescent="0.2">
      <c r="A5091" s="55">
        <v>5030</v>
      </c>
      <c r="B5091" s="1232">
        <f>'Revenues 9-14'!C70</f>
        <v>686</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10046</v>
      </c>
      <c r="D5094" s="14" t="str">
        <f t="shared" si="78"/>
        <v>Error?</v>
      </c>
    </row>
    <row r="5095" spans="1:4" x14ac:dyDescent="0.2">
      <c r="A5095" s="55">
        <v>5034</v>
      </c>
      <c r="B5095" s="1232">
        <f>'Revenues 9-14'!C74</f>
        <v>3926</v>
      </c>
      <c r="D5095" s="14" t="str">
        <f t="shared" si="78"/>
        <v>Error?</v>
      </c>
    </row>
    <row r="5096" spans="1:4" x14ac:dyDescent="0.2">
      <c r="A5096" s="55">
        <v>5035</v>
      </c>
      <c r="B5096" s="1232">
        <f>'Revenues 9-14'!C75</f>
        <v>14658</v>
      </c>
      <c r="C5096" s="14" t="s">
        <v>672</v>
      </c>
      <c r="D5096" s="14" t="str">
        <f t="shared" si="78"/>
        <v>Error?</v>
      </c>
    </row>
    <row r="5097" spans="1:4" x14ac:dyDescent="0.2">
      <c r="A5097" s="55">
        <v>5036</v>
      </c>
      <c r="B5097" s="1232">
        <f>'Revenues 9-14'!C77</f>
        <v>6552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6552</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25711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20696</v>
      </c>
      <c r="D5119" s="14" t="str">
        <f t="shared" ref="D5119:D5182" si="79">IF(ISBLANK(B5119),"OK",IF(A5119-B5119=0,"OK","Error?"))</f>
        <v>Error?</v>
      </c>
    </row>
    <row r="5120" spans="1:4" x14ac:dyDescent="0.2">
      <c r="A5120" s="55">
        <v>5059</v>
      </c>
      <c r="B5120" s="1232">
        <f>'Revenues 9-14'!C108</f>
        <v>46407</v>
      </c>
      <c r="C5120" s="14" t="s">
        <v>672</v>
      </c>
      <c r="D5120" s="14" t="str">
        <f t="shared" si="79"/>
        <v>Error?</v>
      </c>
    </row>
    <row r="5121" spans="1:4" x14ac:dyDescent="0.2">
      <c r="A5121" s="55">
        <v>5060</v>
      </c>
      <c r="B5121" s="1232">
        <f>'Revenues 9-14'!C109</f>
        <v>565306</v>
      </c>
      <c r="C5121" s="14" t="s">
        <v>672</v>
      </c>
      <c r="D5121" s="14" t="str">
        <f t="shared" si="79"/>
        <v>Error?</v>
      </c>
    </row>
    <row r="5122" spans="1:4" x14ac:dyDescent="0.2">
      <c r="A5122" s="55">
        <v>5061</v>
      </c>
      <c r="B5122" s="1232">
        <f>'Revenues 9-14'!C111</f>
        <v>73094</v>
      </c>
      <c r="D5122" s="14" t="str">
        <f t="shared" si="79"/>
        <v>Error?</v>
      </c>
    </row>
    <row r="5123" spans="1:4" x14ac:dyDescent="0.2">
      <c r="A5123" s="55">
        <v>5062</v>
      </c>
      <c r="B5123" s="1232">
        <f>'Revenues 9-14'!C112</f>
        <v>14915</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88009</v>
      </c>
      <c r="C5125" s="14" t="s">
        <v>672</v>
      </c>
      <c r="D5125" s="14" t="str">
        <f t="shared" si="79"/>
        <v>Error?</v>
      </c>
    </row>
    <row r="5126" spans="1:4" x14ac:dyDescent="0.2">
      <c r="A5126" s="55">
        <v>5065</v>
      </c>
      <c r="B5126" s="1232">
        <f>'Revenues 9-14'!C117</f>
        <v>2483250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2653725</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76718</v>
      </c>
      <c r="D5134" s="14" t="str">
        <f t="shared" si="79"/>
        <v>Error?</v>
      </c>
    </row>
    <row r="5135" spans="1:4" x14ac:dyDescent="0.2">
      <c r="A5135" s="55">
        <v>5074</v>
      </c>
      <c r="B5135" s="1232">
        <f>'Revenues 9-14'!C126</f>
        <v>85983</v>
      </c>
      <c r="D5135" s="14" t="str">
        <f t="shared" si="79"/>
        <v>Error?</v>
      </c>
    </row>
    <row r="5136" spans="1:4" x14ac:dyDescent="0.2">
      <c r="A5136" s="83">
        <v>5075</v>
      </c>
      <c r="D5136" s="14" t="str">
        <f t="shared" si="79"/>
        <v>OK</v>
      </c>
    </row>
    <row r="5137" spans="1:4" x14ac:dyDescent="0.2">
      <c r="A5137" s="55">
        <v>5076</v>
      </c>
      <c r="B5137" s="1232">
        <f>'Revenues 9-14'!C127</f>
        <v>9167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171868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1094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3108</v>
      </c>
      <c r="D5167" s="14" t="str">
        <f t="shared" si="79"/>
        <v>Error?</v>
      </c>
    </row>
    <row r="5168" spans="1:4" x14ac:dyDescent="0.2">
      <c r="A5168" s="55">
        <v>5107</v>
      </c>
      <c r="B5168" s="1232">
        <f>'Revenues 9-14'!C147</f>
        <v>9364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234000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419434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3073159</v>
      </c>
      <c r="C5223" s="14" t="s">
        <v>672</v>
      </c>
      <c r="D5223" s="14" t="str">
        <f t="shared" si="80"/>
        <v>Error?</v>
      </c>
    </row>
    <row r="5224" spans="1:4" x14ac:dyDescent="0.2">
      <c r="A5224" s="55">
        <v>5163</v>
      </c>
      <c r="B5224" s="1232">
        <f>'Revenues 9-14'!C176</f>
        <v>3105</v>
      </c>
      <c r="D5224" s="14" t="str">
        <f t="shared" si="80"/>
        <v>Error?</v>
      </c>
    </row>
    <row r="5225" spans="1:4" x14ac:dyDescent="0.2">
      <c r="A5225" s="55">
        <v>5164</v>
      </c>
      <c r="B5225" s="1232">
        <f>'Revenues 9-14'!C178</f>
        <v>3105</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248548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91896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348774</v>
      </c>
      <c r="C5246" s="14" t="s">
        <v>672</v>
      </c>
      <c r="D5246" s="14" t="str">
        <f t="shared" si="80"/>
        <v>Error?</v>
      </c>
    </row>
    <row r="5247" spans="1:4" x14ac:dyDescent="0.2">
      <c r="A5247" s="55">
        <v>5186</v>
      </c>
      <c r="B5247" s="1232">
        <f>'Revenues 9-14'!C203</f>
        <v>436943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2036711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2625385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2628490</v>
      </c>
      <c r="C5326" s="14" t="s">
        <v>672</v>
      </c>
      <c r="D5326" s="14" t="str">
        <f t="shared" si="82"/>
        <v>Error?</v>
      </c>
    </row>
    <row r="5327" spans="1:4" x14ac:dyDescent="0.2">
      <c r="A5327" s="55">
        <v>5266</v>
      </c>
      <c r="B5327" s="1232">
        <f>'Revenues 9-14'!C275</f>
        <v>6354964</v>
      </c>
      <c r="C5327" s="14" t="s">
        <v>672</v>
      </c>
      <c r="D5327" s="14" t="str">
        <f t="shared" si="82"/>
        <v>Error?</v>
      </c>
    </row>
    <row r="5328" spans="1:4" x14ac:dyDescent="0.2">
      <c r="A5328" s="55">
        <v>5267</v>
      </c>
      <c r="B5328" s="1232">
        <f>'Revenues 9-14'!D5</f>
        <v>98997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98997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98997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287077</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287077</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287077</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386074</v>
      </c>
      <c r="C5508" s="14" t="s">
        <v>672</v>
      </c>
      <c r="D5508" s="14" t="str">
        <f t="shared" si="85"/>
        <v>Error?</v>
      </c>
    </row>
    <row r="5509" spans="1:4" x14ac:dyDescent="0.2">
      <c r="A5509" s="55">
        <v>5448</v>
      </c>
      <c r="B5509" s="1232">
        <f>'Revenues 9-14'!E5</f>
        <v>2879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2879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11589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11589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14468</v>
      </c>
      <c r="C5527" s="14" t="s">
        <v>672</v>
      </c>
      <c r="D5527" s="14" t="str">
        <f t="shared" si="85"/>
        <v>Error?</v>
      </c>
    </row>
    <row r="5528" spans="1:4" x14ac:dyDescent="0.2">
      <c r="A5528" s="55">
        <v>5467</v>
      </c>
      <c r="B5528" s="1232">
        <f>'Revenues 9-14'!E117</f>
        <v>316975</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316975</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316975</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331443</v>
      </c>
      <c r="C5552" s="14" t="s">
        <v>672</v>
      </c>
      <c r="D5552" s="14" t="str">
        <f t="shared" si="85"/>
        <v>Error?</v>
      </c>
    </row>
    <row r="5553" spans="1:4" x14ac:dyDescent="0.2">
      <c r="A5553" s="55">
        <v>5492</v>
      </c>
      <c r="B5553" s="1232">
        <f>'Revenues 9-14'!F5</f>
        <v>39599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39599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39599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201539</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201539</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189442</v>
      </c>
      <c r="D5615" s="14" t="str">
        <f t="shared" si="86"/>
        <v>Error?</v>
      </c>
    </row>
    <row r="5616" spans="1:4" x14ac:dyDescent="0.2">
      <c r="A5616" s="83">
        <v>5555</v>
      </c>
      <c r="D5616" s="14" t="str">
        <f t="shared" si="86"/>
        <v>OK</v>
      </c>
    </row>
    <row r="5617" spans="1:4" x14ac:dyDescent="0.2">
      <c r="A5617" s="55">
        <v>5556</v>
      </c>
      <c r="B5617" s="1232">
        <f>'Revenues 9-14'!F152</f>
        <v>128809</v>
      </c>
      <c r="D5617" s="14" t="str">
        <f t="shared" si="86"/>
        <v>Error?</v>
      </c>
    </row>
    <row r="5618" spans="1:4" x14ac:dyDescent="0.2">
      <c r="A5618" s="55">
        <v>5557</v>
      </c>
      <c r="B5618" s="1232">
        <f>'Revenues 9-14'!F154</f>
        <v>318251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318251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519790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559389</v>
      </c>
      <c r="C5720" s="14" t="s">
        <v>672</v>
      </c>
      <c r="D5720" s="14" t="str">
        <f t="shared" si="88"/>
        <v>Error?</v>
      </c>
    </row>
    <row r="5721" spans="1:4" x14ac:dyDescent="0.2">
      <c r="A5721" s="55">
        <v>5660</v>
      </c>
      <c r="B5721" s="1232">
        <f>'Revenues 9-14'!G5</f>
        <v>81567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38158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119725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22427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22427</v>
      </c>
      <c r="C5730" s="14" t="s">
        <v>672</v>
      </c>
      <c r="D5730" s="14" t="str">
        <f t="shared" si="88"/>
        <v>Error?</v>
      </c>
    </row>
    <row r="5731" spans="1:4" x14ac:dyDescent="0.2">
      <c r="A5731" s="55">
        <v>5670</v>
      </c>
      <c r="B5731" s="1232">
        <f>'Revenues 9-14'!G65</f>
        <v>459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459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142611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2648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2648</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2667324</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2667324</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2669972</v>
      </c>
      <c r="C5915" s="14" t="s">
        <v>672</v>
      </c>
      <c r="D5915" s="14" t="str">
        <f t="shared" si="91"/>
        <v>Error?</v>
      </c>
    </row>
    <row r="5916" spans="1:4" x14ac:dyDescent="0.2">
      <c r="A5916" s="55">
        <v>5855</v>
      </c>
      <c r="B5916" s="1232">
        <f>'Revenues 9-14'!I5</f>
        <v>10175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10175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194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194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10369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9900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9900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2756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2756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12656</v>
      </c>
      <c r="C6023" s="14" t="s">
        <v>672</v>
      </c>
      <c r="D6023" s="14" t="str">
        <f t="shared" si="93"/>
        <v>Error?</v>
      </c>
    </row>
    <row r="6024" spans="1:5" x14ac:dyDescent="0.2">
      <c r="A6024" s="55">
        <v>5963</v>
      </c>
      <c r="B6024" s="1232">
        <f>'Revenues 9-14'!G109</f>
        <v>142611</v>
      </c>
      <c r="C6024" s="14" t="s">
        <v>672</v>
      </c>
      <c r="D6024" s="14" t="str">
        <f t="shared" si="93"/>
        <v>Error?</v>
      </c>
    </row>
    <row r="6025" spans="1:5" x14ac:dyDescent="0.2">
      <c r="A6025" s="55">
        <v>5964</v>
      </c>
      <c r="B6025" s="1232">
        <f>'Revenues 9-14'!H109</f>
        <v>2648</v>
      </c>
      <c r="C6025" s="14" t="s">
        <v>672</v>
      </c>
      <c r="D6025" s="14" t="str">
        <f t="shared" si="93"/>
        <v>Error?</v>
      </c>
    </row>
    <row r="6026" spans="1:5" x14ac:dyDescent="0.2">
      <c r="A6026" s="55">
        <v>5965</v>
      </c>
      <c r="B6026" s="1232">
        <f>'Revenues 9-14'!I109</f>
        <v>10369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12656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27841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421.64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129998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129998</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129998</v>
      </c>
      <c r="D6216" s="14" t="str">
        <f t="shared" si="96"/>
        <v>Error?</v>
      </c>
      <c r="E6216" s="14" t="s">
        <v>209</v>
      </c>
    </row>
    <row r="6217" spans="1:5" x14ac:dyDescent="0.2">
      <c r="A6217">
        <v>6156</v>
      </c>
      <c r="B6217" s="1232">
        <f>'Assets-Liab 5-6'!J4</f>
        <v>129998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40976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40976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40976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235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235</v>
      </c>
      <c r="D6229" s="14" t="str">
        <f t="shared" si="96"/>
        <v>Error?</v>
      </c>
      <c r="E6229" s="14" t="s">
        <v>209</v>
      </c>
    </row>
    <row r="6230" spans="1:5" x14ac:dyDescent="0.2">
      <c r="A6230">
        <v>6169</v>
      </c>
      <c r="B6230" s="1232">
        <f>'Acct Summary 7-8'!J20</f>
        <v>40741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9900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40741</v>
      </c>
      <c r="D6263" s="14" t="str">
        <f t="shared" si="96"/>
        <v>Error?</v>
      </c>
      <c r="E6263" s="14" t="s">
        <v>209</v>
      </c>
    </row>
    <row r="6264" spans="1:5" x14ac:dyDescent="0.2">
      <c r="A6264">
        <v>6203</v>
      </c>
      <c r="B6264" s="1232">
        <f>'Acct Summary 7-8'!J79</f>
        <v>89257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129998</v>
      </c>
      <c r="D6266" s="14" t="str">
        <f t="shared" si="96"/>
        <v>Error?</v>
      </c>
      <c r="E6266" s="14" t="s">
        <v>209</v>
      </c>
    </row>
    <row r="6267" spans="1:5" x14ac:dyDescent="0.2">
      <c r="A6267">
        <v>6206</v>
      </c>
      <c r="B6267" s="1232">
        <f>'Acct Summary 7-8'!C82</f>
        <v>-684197</v>
      </c>
      <c r="D6267" s="14" t="str">
        <f t="shared" si="96"/>
        <v>Error?</v>
      </c>
      <c r="E6267" s="14" t="s">
        <v>209</v>
      </c>
    </row>
    <row r="6268" spans="1:5" x14ac:dyDescent="0.2">
      <c r="A6268">
        <v>6207</v>
      </c>
      <c r="B6268" s="1232">
        <f>'Acct Summary 7-8'!D82</f>
        <v>82974</v>
      </c>
      <c r="D6268" s="14" t="str">
        <f t="shared" si="96"/>
        <v>Error?</v>
      </c>
      <c r="E6268" s="14" t="s">
        <v>209</v>
      </c>
    </row>
    <row r="6269" spans="1:5" x14ac:dyDescent="0.2">
      <c r="A6269">
        <v>6208</v>
      </c>
      <c r="B6269" s="1232">
        <f>'Acct Summary 7-8'!E82</f>
        <v>24194</v>
      </c>
      <c r="D6269" s="14" t="str">
        <f t="shared" si="96"/>
        <v>Error?</v>
      </c>
      <c r="E6269" s="14" t="s">
        <v>209</v>
      </c>
    </row>
    <row r="6270" spans="1:5" x14ac:dyDescent="0.2">
      <c r="A6270">
        <v>6209</v>
      </c>
      <c r="B6270" s="1232">
        <f>'Acct Summary 7-8'!F82</f>
        <v>-28345</v>
      </c>
      <c r="D6270" s="14" t="str">
        <f t="shared" si="96"/>
        <v>Error?</v>
      </c>
      <c r="E6270" s="14" t="s">
        <v>209</v>
      </c>
    </row>
    <row r="6271" spans="1:5" x14ac:dyDescent="0.2">
      <c r="A6271">
        <v>6210</v>
      </c>
      <c r="B6271" s="1232">
        <f>'Acct Summary 7-8'!G82</f>
        <v>9854</v>
      </c>
      <c r="D6271" s="14" t="str">
        <f t="shared" ref="D6271:D6334" si="97">IF(ISBLANK(B6271),"OK",IF(A6271-B6271=0,"OK","Error?"))</f>
        <v>Error?</v>
      </c>
      <c r="E6271" s="14" t="s">
        <v>209</v>
      </c>
    </row>
    <row r="6272" spans="1:5" x14ac:dyDescent="0.2">
      <c r="A6272">
        <v>6211</v>
      </c>
      <c r="B6272" s="1232">
        <f>'Acct Summary 7-8'!H82</f>
        <v>4508</v>
      </c>
      <c r="D6272" s="14" t="str">
        <f t="shared" si="97"/>
        <v>Error?</v>
      </c>
      <c r="E6272" s="14" t="s">
        <v>209</v>
      </c>
    </row>
    <row r="6273" spans="1:5" x14ac:dyDescent="0.2">
      <c r="A6273">
        <v>6212</v>
      </c>
      <c r="B6273" s="1232">
        <f>'Acct Summary 7-8'!I82</f>
        <v>10369</v>
      </c>
      <c r="D6273" s="14" t="str">
        <f t="shared" si="97"/>
        <v>Error?</v>
      </c>
      <c r="E6273" s="14" t="s">
        <v>209</v>
      </c>
    </row>
    <row r="6274" spans="1:5" x14ac:dyDescent="0.2">
      <c r="A6274">
        <v>6213</v>
      </c>
      <c r="B6274" s="1232">
        <f>'Acct Summary 7-8'!J82</f>
        <v>40741</v>
      </c>
      <c r="D6274" s="14" t="str">
        <f t="shared" si="97"/>
        <v>Error?</v>
      </c>
      <c r="E6274" s="14" t="s">
        <v>209</v>
      </c>
    </row>
    <row r="6275" spans="1:5" x14ac:dyDescent="0.2">
      <c r="A6275">
        <v>6214</v>
      </c>
      <c r="B6275" s="1232">
        <f>'Acct Summary 7-8'!K82</f>
        <v>-692658</v>
      </c>
      <c r="D6275" s="14" t="str">
        <f t="shared" si="97"/>
        <v>Error?</v>
      </c>
      <c r="E6275" s="14" t="s">
        <v>209</v>
      </c>
    </row>
    <row r="6276" spans="1:5" x14ac:dyDescent="0.2">
      <c r="A6276">
        <v>6215</v>
      </c>
      <c r="B6276" s="1232">
        <f>'Acct Summary 7-8'!C83</f>
        <v>-30.521345407503233</v>
      </c>
      <c r="D6276" s="14" t="str">
        <f t="shared" si="97"/>
        <v>Error?</v>
      </c>
      <c r="E6276" s="14" t="s">
        <v>209</v>
      </c>
    </row>
    <row r="6277" spans="1:5" x14ac:dyDescent="0.2">
      <c r="A6277">
        <v>6216</v>
      </c>
      <c r="B6277" s="1232">
        <f>'Acct Summary 7-8'!D83</f>
        <v>0.35977730177863726</v>
      </c>
      <c r="D6277" s="14" t="str">
        <f t="shared" si="97"/>
        <v>Error?</v>
      </c>
      <c r="E6277" s="14" t="s">
        <v>209</v>
      </c>
    </row>
    <row r="6278" spans="1:5" x14ac:dyDescent="0.2">
      <c r="A6278">
        <v>6217</v>
      </c>
      <c r="B6278" s="1232">
        <f>'Acct Summary 7-8'!E83</f>
        <v>0.37270276515443274</v>
      </c>
      <c r="D6278" s="14" t="str">
        <f t="shared" si="97"/>
        <v>Error?</v>
      </c>
      <c r="E6278" s="14" t="s">
        <v>209</v>
      </c>
    </row>
    <row r="6279" spans="1:5" x14ac:dyDescent="0.2">
      <c r="A6279">
        <v>6218</v>
      </c>
      <c r="B6279" s="1232">
        <f>'Acct Summary 7-8'!F83</f>
        <v>-0.82403046688760972</v>
      </c>
      <c r="D6279" s="14" t="str">
        <f t="shared" si="97"/>
        <v>Error?</v>
      </c>
      <c r="E6279" s="14" t="s">
        <v>209</v>
      </c>
    </row>
    <row r="6280" spans="1:5" x14ac:dyDescent="0.2">
      <c r="A6280">
        <v>6219</v>
      </c>
      <c r="B6280" s="1232">
        <f>'Acct Summary 7-8'!G83</f>
        <v>5.7239115912985389E-2</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0.11635265998631013</v>
      </c>
      <c r="D6282" s="14" t="str">
        <f t="shared" si="97"/>
        <v>Error?</v>
      </c>
      <c r="E6282" s="14" t="s">
        <v>209</v>
      </c>
    </row>
    <row r="6283" spans="1:5" x14ac:dyDescent="0.2">
      <c r="A6283">
        <v>6222</v>
      </c>
      <c r="B6283" s="1232">
        <f>'Acct Summary 7-8'!J83</f>
        <v>0.3133971291866029</v>
      </c>
      <c r="D6283" s="14" t="str">
        <f t="shared" si="97"/>
        <v>Error?</v>
      </c>
      <c r="E6283" s="14" t="s">
        <v>209</v>
      </c>
    </row>
    <row r="6284" spans="1:5" x14ac:dyDescent="0.2">
      <c r="A6284">
        <v>6223</v>
      </c>
      <c r="B6284" s="1232">
        <f>'Acct Summary 7-8'!K83</f>
        <v>-0.73507943414447785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9900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40788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40788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188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188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40976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1094</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140848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199142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1752</v>
      </c>
      <c r="D6993" s="14" t="str">
        <f t="shared" si="108"/>
        <v>Error?</v>
      </c>
    </row>
    <row r="6994" spans="1:4" x14ac:dyDescent="0.2">
      <c r="A6994">
        <v>6933</v>
      </c>
      <c r="B6994" s="1232">
        <f>'Expenditures 15-22'!K91</f>
        <v>1752</v>
      </c>
      <c r="D6994" s="14" t="str">
        <f t="shared" si="108"/>
        <v>Error?</v>
      </c>
    </row>
    <row r="6995" spans="1:4" x14ac:dyDescent="0.2">
      <c r="A6995">
        <v>6934</v>
      </c>
      <c r="B6995" s="1232">
        <f>'Expenditures 15-22'!H92</f>
        <v>1752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235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40976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235</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235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235</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235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235</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235</v>
      </c>
      <c r="D7224" s="14" t="str">
        <f t="shared" si="111"/>
        <v>Error?</v>
      </c>
    </row>
    <row r="7225" spans="1:4" x14ac:dyDescent="0.2">
      <c r="A7225">
        <v>7164</v>
      </c>
      <c r="B7225" s="1232">
        <f>'Expenditures 15-22'!K332</f>
        <v>40741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26244</v>
      </c>
      <c r="D7246" s="14" t="str">
        <f t="shared" si="112"/>
        <v>Error?</v>
      </c>
    </row>
    <row r="7247" spans="1:4" x14ac:dyDescent="0.2">
      <c r="A7247">
        <f t="shared" si="113"/>
        <v>7186</v>
      </c>
      <c r="B7247" s="1232">
        <f>'Expenditures 15-22'!E7</f>
        <v>8727</v>
      </c>
      <c r="D7247" s="14" t="str">
        <f t="shared" si="112"/>
        <v>Error?</v>
      </c>
    </row>
    <row r="7248" spans="1:4" x14ac:dyDescent="0.2">
      <c r="A7248">
        <f t="shared" si="113"/>
        <v>7187</v>
      </c>
      <c r="B7248" s="1232">
        <f>'Expenditures 15-22'!F7</f>
        <v>23323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227548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8330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9364</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9364</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9364</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8</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1.1</vt:lpstr>
      <vt:lpstr>SEFA 1.2</vt:lpstr>
      <vt:lpstr>SEFA 1.3</vt:lpstr>
      <vt:lpstr>SEFA 1.4</vt:lpstr>
      <vt:lpstr>SEFA 1.5</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2016-11-16T15:58:50Z</cp:lastPrinted>
  <dcterms:created xsi:type="dcterms:W3CDTF">2003-10-29T19:06:34Z</dcterms:created>
  <dcterms:modified xsi:type="dcterms:W3CDTF">2016-11-21T16:58:57Z</dcterms:modified>
</cp:coreProperties>
</file>